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cespedes\ANDREA\PROCESOS ELECTORALES\ESTADISTICAS DEL SUFRAGIO 2024\"/>
    </mc:Choice>
  </mc:AlternateContent>
  <xr:revisionPtr revIDLastSave="0" documentId="13_ncr:1_{81A1753B-3388-4223-B200-2464FC09D6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1" sheetId="2" r:id="rId1"/>
    <sheet name="1.2" sheetId="3" r:id="rId2"/>
    <sheet name="1.11" sheetId="4" r:id="rId3"/>
    <sheet name="2.1" sheetId="5" r:id="rId4"/>
    <sheet name="3.1" sheetId="6" r:id="rId5"/>
    <sheet name="4.1" sheetId="7" r:id="rId6"/>
    <sheet name="5.1" sheetId="8" r:id="rId7"/>
    <sheet name="6.1" sheetId="9" r:id="rId8"/>
    <sheet name="6.12" sheetId="10" r:id="rId9"/>
  </sheets>
  <definedNames>
    <definedName name="_xlnm._FilterDatabase" localSheetId="1" hidden="1">'1.2'!$A$9:$P$9</definedName>
    <definedName name="_xlnm._FilterDatabase" localSheetId="4" hidden="1">'3.1'!$B$11:$Q$30</definedName>
    <definedName name="_xlnm._FilterDatabase" localSheetId="6" hidden="1">'5.1'!$A$9:$A$160</definedName>
    <definedName name="_xlnm._FilterDatabase" localSheetId="7" hidden="1">'6.1'!#REF!</definedName>
    <definedName name="_xlnm._FilterDatabase" localSheetId="8" hidden="1">'6.12'!#REF!</definedName>
    <definedName name="Z_0CD343EC_E138_44F8_8DC5_AFDD18626465_.wvu.FilterData" localSheetId="1" hidden="1">'1.2'!$A$9:$P$9</definedName>
    <definedName name="Z_0CD343EC_E138_44F8_8DC5_AFDD18626465_.wvu.FilterData" localSheetId="4" hidden="1">'3.1'!$B$1:$B$30</definedName>
    <definedName name="Z_0CD343EC_E138_44F8_8DC5_AFDD18626465_.wvu.FilterData" localSheetId="6" hidden="1">'5.1'!#REF!</definedName>
    <definedName name="Z_0CD343EC_E138_44F8_8DC5_AFDD18626465_.wvu.FilterData" localSheetId="7" hidden="1">'6.1'!#REF!</definedName>
    <definedName name="Z_0CD343EC_E138_44F8_8DC5_AFDD18626465_.wvu.FilterData" localSheetId="8" hidden="1">'6.12'!#REF!</definedName>
    <definedName name="Z_0CD343EC_E138_44F8_8DC5_AFDD18626465_.wvu.PrintArea" localSheetId="0" hidden="1">'1.1'!$A$1:$I$29</definedName>
    <definedName name="Z_0CD343EC_E138_44F8_8DC5_AFDD18626465_.wvu.PrintArea" localSheetId="1" hidden="1">'1.2'!$A$1:$P$101</definedName>
    <definedName name="Z_0CD343EC_E138_44F8_8DC5_AFDD18626465_.wvu.PrintArea" localSheetId="3" hidden="1">'2.1'!$B$1:$Q$23</definedName>
    <definedName name="Z_0CD343EC_E138_44F8_8DC5_AFDD18626465_.wvu.PrintArea" localSheetId="4" hidden="1">'3.1'!$B$1:$N$30</definedName>
    <definedName name="Z_0CD343EC_E138_44F8_8DC5_AFDD18626465_.wvu.PrintArea" localSheetId="5" hidden="1">'4.1'!#REF!</definedName>
    <definedName name="Z_0CD343EC_E138_44F8_8DC5_AFDD18626465_.wvu.PrintArea" localSheetId="6" hidden="1">'5.1'!$A$1:$P$98</definedName>
    <definedName name="Z_0CD343EC_E138_44F8_8DC5_AFDD18626465_.wvu.PrintArea" localSheetId="7" hidden="1">'6.1'!$A$1:$E$1</definedName>
    <definedName name="Z_0CD343EC_E138_44F8_8DC5_AFDD18626465_.wvu.PrintArea" localSheetId="8" hidden="1">'6.12'!$A$1:$E$1</definedName>
    <definedName name="Z_0CD343EC_E138_44F8_8DC5_AFDD18626465_.wvu.PrintTitles" localSheetId="1" hidden="1">'1.2'!$1:$7</definedName>
    <definedName name="Z_0CD343EC_E138_44F8_8DC5_AFDD18626465_.wvu.PrintTitles" localSheetId="4" hidden="1">'3.1'!$1:$6</definedName>
    <definedName name="Z_0CD343EC_E138_44F8_8DC5_AFDD18626465_.wvu.PrintTitles" localSheetId="5" hidden="1">'4.1'!$1:$5</definedName>
    <definedName name="Z_0CD343EC_E138_44F8_8DC5_AFDD18626465_.wvu.PrintTitles" localSheetId="6" hidden="1">'5.1'!$1:$8</definedName>
    <definedName name="Z_0CD343EC_E138_44F8_8DC5_AFDD18626465_.wvu.PrintTitles" localSheetId="7" hidden="1">'6.1'!#REF!</definedName>
    <definedName name="Z_0CD343EC_E138_44F8_8DC5_AFDD18626465_.wvu.PrintTitles" localSheetId="8" hidden="1">'6.12'!#REF!</definedName>
    <definedName name="Z_1047A548_AAF9_433F_8553_91EF326A2139_.wvu.FilterData" localSheetId="4" hidden="1">'3.1'!$B$1:$B$30</definedName>
    <definedName name="Z_15155480_44C0_4BDD_AAC7_2A2A017BEF50_.wvu.FilterData" localSheetId="4" hidden="1">'3.1'!$B$1:$B$30</definedName>
    <definedName name="Z_4F11976E_587E_4ACA_9EBD_45CB5628CB8B_.wvu.FilterData" localSheetId="1" hidden="1">'1.2'!$A$9:$P$9</definedName>
    <definedName name="Z_4F11976E_587E_4ACA_9EBD_45CB5628CB8B_.wvu.FilterData" localSheetId="6" hidden="1">'5.1'!#REF!</definedName>
    <definedName name="Z_661A1420_A04A_43C6_8B43_76CE12F8E4F3_.wvu.FilterData" localSheetId="4" hidden="1">'3.1'!$B$1:$B$30</definedName>
    <definedName name="Z_6AB133D8_5D1B_4C37_90D2_716CD7F61685_.wvu.FilterData" localSheetId="4" hidden="1">'3.1'!$B$1:$B$30</definedName>
    <definedName name="Z_733551F0_C79E_40BF_8A19_A657364027B5_.wvu.FilterData" localSheetId="1" hidden="1">'1.2'!$A$9:$P$9</definedName>
    <definedName name="Z_733551F0_C79E_40BF_8A19_A657364027B5_.wvu.FilterData" localSheetId="4" hidden="1">'3.1'!$B$1:$B$30</definedName>
    <definedName name="Z_733551F0_C79E_40BF_8A19_A657364027B5_.wvu.FilterData" localSheetId="6" hidden="1">'5.1'!#REF!</definedName>
    <definedName name="Z_733551F0_C79E_40BF_8A19_A657364027B5_.wvu.FilterData" localSheetId="7" hidden="1">'6.1'!#REF!</definedName>
    <definedName name="Z_733551F0_C79E_40BF_8A19_A657364027B5_.wvu.FilterData" localSheetId="8" hidden="1">'6.12'!#REF!</definedName>
    <definedName name="Z_733551F0_C79E_40BF_8A19_A657364027B5_.wvu.PrintArea" localSheetId="0" hidden="1">'1.1'!$A$1:$I$29</definedName>
    <definedName name="Z_733551F0_C79E_40BF_8A19_A657364027B5_.wvu.PrintArea" localSheetId="1" hidden="1">'1.2'!$A$1:$P$101</definedName>
    <definedName name="Z_733551F0_C79E_40BF_8A19_A657364027B5_.wvu.PrintArea" localSheetId="3" hidden="1">'2.1'!$B$1:$Q$23</definedName>
    <definedName name="Z_733551F0_C79E_40BF_8A19_A657364027B5_.wvu.PrintArea" localSheetId="4" hidden="1">'3.1'!$B$1:$N$30</definedName>
    <definedName name="Z_733551F0_C79E_40BF_8A19_A657364027B5_.wvu.PrintArea" localSheetId="5" hidden="1">'4.1'!#REF!</definedName>
    <definedName name="Z_733551F0_C79E_40BF_8A19_A657364027B5_.wvu.PrintArea" localSheetId="6" hidden="1">'5.1'!$A$1:$P$98</definedName>
    <definedName name="Z_733551F0_C79E_40BF_8A19_A657364027B5_.wvu.PrintArea" localSheetId="7" hidden="1">'6.1'!$A$1:$E$1</definedName>
    <definedName name="Z_733551F0_C79E_40BF_8A19_A657364027B5_.wvu.PrintArea" localSheetId="8" hidden="1">'6.12'!$A$1:$E$1</definedName>
    <definedName name="Z_733551F0_C79E_40BF_8A19_A657364027B5_.wvu.PrintTitles" localSheetId="1" hidden="1">'1.2'!$1:$7</definedName>
    <definedName name="Z_733551F0_C79E_40BF_8A19_A657364027B5_.wvu.PrintTitles" localSheetId="4" hidden="1">'3.1'!$1:$6</definedName>
    <definedName name="Z_733551F0_C79E_40BF_8A19_A657364027B5_.wvu.PrintTitles" localSheetId="5" hidden="1">'4.1'!$1:$3</definedName>
    <definedName name="Z_733551F0_C79E_40BF_8A19_A657364027B5_.wvu.PrintTitles" localSheetId="6" hidden="1">'5.1'!$1:$8</definedName>
    <definedName name="Z_733551F0_C79E_40BF_8A19_A657364027B5_.wvu.PrintTitles" localSheetId="7" hidden="1">'6.1'!#REF!</definedName>
    <definedName name="Z_733551F0_C79E_40BF_8A19_A657364027B5_.wvu.PrintTitles" localSheetId="8" hidden="1">'6.12'!#REF!</definedName>
    <definedName name="Z_9B73D1CA_4E40_4E8D_AC74_221D8EAC6A60_.wvu.FilterData" localSheetId="4" hidden="1">'3.1'!$B$1:$B$30</definedName>
    <definedName name="Z_9FD2D2E8_51FE_4AF3_81AE_FE8627ACE641_.wvu.FilterData" localSheetId="4" hidden="1">'3.1'!$B$1:$B$30</definedName>
    <definedName name="Z_A320961E_22DF_49BC_A4D3_93D94E7A77BE_.wvu.FilterData" localSheetId="4" hidden="1">'3.1'!$B$1:$B$30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6" l="1"/>
  <c r="C22" i="9"/>
  <c r="B7" i="10" l="1"/>
  <c r="B6" i="10"/>
  <c r="C32" i="3"/>
  <c r="E11" i="3"/>
  <c r="F31" i="3"/>
  <c r="K10" i="3"/>
  <c r="I10" i="3"/>
  <c r="F25" i="3"/>
  <c r="F26" i="3"/>
  <c r="F27" i="3"/>
  <c r="F28" i="3"/>
  <c r="F29" i="3"/>
  <c r="F30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10" i="3"/>
  <c r="I12" i="2"/>
  <c r="I11" i="2"/>
  <c r="O6" i="10" l="1"/>
  <c r="M6" i="10"/>
  <c r="J6" i="10"/>
  <c r="H6" i="10"/>
  <c r="C14" i="10"/>
  <c r="E14" i="10"/>
  <c r="G14" i="10"/>
  <c r="I14" i="10" s="1"/>
  <c r="L14" i="10"/>
  <c r="P14" i="10" s="1"/>
  <c r="E22" i="9"/>
  <c r="E14" i="9"/>
  <c r="C14" i="9"/>
  <c r="E6" i="9"/>
  <c r="C6" i="9"/>
  <c r="B6" i="9" s="1"/>
  <c r="D6" i="9" s="1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47" i="8"/>
  <c r="H66" i="8"/>
  <c r="H85" i="8"/>
  <c r="H104" i="8"/>
  <c r="H123" i="8"/>
  <c r="H142" i="8"/>
  <c r="H10" i="8"/>
  <c r="G10" i="8" s="1"/>
  <c r="P26" i="7"/>
  <c r="O26" i="7"/>
  <c r="P25" i="7"/>
  <c r="O25" i="7"/>
  <c r="P24" i="7"/>
  <c r="O24" i="7"/>
  <c r="P23" i="7"/>
  <c r="O23" i="7"/>
  <c r="P22" i="7"/>
  <c r="O22" i="7"/>
  <c r="N22" i="7" s="1"/>
  <c r="P21" i="7"/>
  <c r="O21" i="7"/>
  <c r="P20" i="7"/>
  <c r="O20" i="7"/>
  <c r="P19" i="7"/>
  <c r="O19" i="7"/>
  <c r="P18" i="7"/>
  <c r="O18" i="7"/>
  <c r="P17" i="7"/>
  <c r="O17" i="7"/>
  <c r="P16" i="7"/>
  <c r="O16" i="7"/>
  <c r="N16" i="7" s="1"/>
  <c r="P15" i="7"/>
  <c r="O15" i="7"/>
  <c r="P14" i="7"/>
  <c r="O14" i="7"/>
  <c r="P13" i="7"/>
  <c r="O13" i="7"/>
  <c r="P12" i="7"/>
  <c r="O12" i="7"/>
  <c r="P11" i="7"/>
  <c r="O11" i="7"/>
  <c r="P10" i="7"/>
  <c r="O10" i="7"/>
  <c r="N10" i="7" s="1"/>
  <c r="P9" i="7"/>
  <c r="O9" i="7"/>
  <c r="J26" i="7"/>
  <c r="I26" i="7"/>
  <c r="J25" i="7"/>
  <c r="I25" i="7"/>
  <c r="J24" i="7"/>
  <c r="I24" i="7"/>
  <c r="J23" i="7"/>
  <c r="I23" i="7"/>
  <c r="J22" i="7"/>
  <c r="I22" i="7"/>
  <c r="H22" i="7" s="1"/>
  <c r="J21" i="7"/>
  <c r="I21" i="7"/>
  <c r="J20" i="7"/>
  <c r="I20" i="7"/>
  <c r="J19" i="7"/>
  <c r="I19" i="7"/>
  <c r="J18" i="7"/>
  <c r="I18" i="7"/>
  <c r="J17" i="7"/>
  <c r="I17" i="7"/>
  <c r="J16" i="7"/>
  <c r="I16" i="7"/>
  <c r="H16" i="7" s="1"/>
  <c r="J15" i="7"/>
  <c r="I15" i="7"/>
  <c r="J14" i="7"/>
  <c r="I14" i="7"/>
  <c r="H14" i="7" s="1"/>
  <c r="J13" i="7"/>
  <c r="I13" i="7"/>
  <c r="J12" i="7"/>
  <c r="I12" i="7"/>
  <c r="J11" i="7"/>
  <c r="I11" i="7"/>
  <c r="J10" i="7"/>
  <c r="I10" i="7"/>
  <c r="J9" i="7"/>
  <c r="I9" i="7"/>
  <c r="M26" i="7"/>
  <c r="L26" i="7"/>
  <c r="K26" i="7" s="1"/>
  <c r="M25" i="7"/>
  <c r="L25" i="7"/>
  <c r="M24" i="7"/>
  <c r="L24" i="7"/>
  <c r="M23" i="7"/>
  <c r="L23" i="7"/>
  <c r="M22" i="7"/>
  <c r="L22" i="7"/>
  <c r="M21" i="7"/>
  <c r="L21" i="7"/>
  <c r="M20" i="7"/>
  <c r="L20" i="7"/>
  <c r="M19" i="7"/>
  <c r="L19" i="7"/>
  <c r="M18" i="7"/>
  <c r="L18" i="7"/>
  <c r="M17" i="7"/>
  <c r="L17" i="7"/>
  <c r="M16" i="7"/>
  <c r="L16" i="7"/>
  <c r="M15" i="7"/>
  <c r="L15" i="7"/>
  <c r="M14" i="7"/>
  <c r="L14" i="7"/>
  <c r="M13" i="7"/>
  <c r="L13" i="7"/>
  <c r="M12" i="7"/>
  <c r="L12" i="7"/>
  <c r="M11" i="7"/>
  <c r="L11" i="7"/>
  <c r="M10" i="7"/>
  <c r="L10" i="7"/>
  <c r="M9" i="7"/>
  <c r="L9" i="7"/>
  <c r="F10" i="7"/>
  <c r="G10" i="7"/>
  <c r="F11" i="7"/>
  <c r="G11" i="7"/>
  <c r="F12" i="7"/>
  <c r="G12" i="7"/>
  <c r="F13" i="7"/>
  <c r="G13" i="7"/>
  <c r="F14" i="7"/>
  <c r="G14" i="7"/>
  <c r="F15" i="7"/>
  <c r="G15" i="7"/>
  <c r="F16" i="7"/>
  <c r="G16" i="7"/>
  <c r="F17" i="7"/>
  <c r="G17" i="7"/>
  <c r="F18" i="7"/>
  <c r="G18" i="7"/>
  <c r="F19" i="7"/>
  <c r="G19" i="7"/>
  <c r="F20" i="7"/>
  <c r="G20" i="7"/>
  <c r="F21" i="7"/>
  <c r="G21" i="7"/>
  <c r="F22" i="7"/>
  <c r="G22" i="7"/>
  <c r="F23" i="7"/>
  <c r="G23" i="7"/>
  <c r="F24" i="7"/>
  <c r="G24" i="7"/>
  <c r="F25" i="7"/>
  <c r="G25" i="7"/>
  <c r="F26" i="7"/>
  <c r="G26" i="7"/>
  <c r="G9" i="7"/>
  <c r="F9" i="7"/>
  <c r="P141" i="7"/>
  <c r="O141" i="7"/>
  <c r="N141" i="7" s="1"/>
  <c r="J141" i="7"/>
  <c r="I141" i="7"/>
  <c r="M141" i="7"/>
  <c r="L141" i="7"/>
  <c r="G141" i="7"/>
  <c r="F141" i="7"/>
  <c r="P122" i="7"/>
  <c r="O122" i="7"/>
  <c r="N122" i="7" s="1"/>
  <c r="J122" i="7"/>
  <c r="I122" i="7"/>
  <c r="M122" i="7"/>
  <c r="L122" i="7"/>
  <c r="G122" i="7"/>
  <c r="F122" i="7"/>
  <c r="P103" i="7"/>
  <c r="O103" i="7"/>
  <c r="J103" i="7"/>
  <c r="I103" i="7"/>
  <c r="M103" i="7"/>
  <c r="L103" i="7"/>
  <c r="K103" i="7" s="1"/>
  <c r="G103" i="7"/>
  <c r="F103" i="7"/>
  <c r="P84" i="7"/>
  <c r="O84" i="7"/>
  <c r="N84" i="7" s="1"/>
  <c r="J84" i="7"/>
  <c r="I84" i="7"/>
  <c r="M84" i="7"/>
  <c r="L84" i="7"/>
  <c r="G84" i="7"/>
  <c r="F84" i="7"/>
  <c r="P65" i="7"/>
  <c r="O65" i="7"/>
  <c r="N65" i="7" s="1"/>
  <c r="J65" i="7"/>
  <c r="I65" i="7"/>
  <c r="M65" i="7"/>
  <c r="L65" i="7"/>
  <c r="G65" i="7"/>
  <c r="F65" i="7"/>
  <c r="P46" i="7"/>
  <c r="O46" i="7"/>
  <c r="J46" i="7"/>
  <c r="I46" i="7"/>
  <c r="M46" i="7"/>
  <c r="L46" i="7"/>
  <c r="K46" i="7" s="1"/>
  <c r="G46" i="7"/>
  <c r="D46" i="7" s="1"/>
  <c r="F46" i="7"/>
  <c r="P27" i="7"/>
  <c r="O27" i="7"/>
  <c r="N27" i="7" s="1"/>
  <c r="J27" i="7"/>
  <c r="I27" i="7"/>
  <c r="M27" i="7"/>
  <c r="L27" i="7"/>
  <c r="G27" i="7"/>
  <c r="F27" i="7"/>
  <c r="N159" i="7"/>
  <c r="N158" i="7"/>
  <c r="N157" i="7"/>
  <c r="N156" i="7"/>
  <c r="N155" i="7"/>
  <c r="N154" i="7"/>
  <c r="N153" i="7"/>
  <c r="N152" i="7"/>
  <c r="N151" i="7"/>
  <c r="N150" i="7"/>
  <c r="N149" i="7"/>
  <c r="N148" i="7"/>
  <c r="N147" i="7"/>
  <c r="N146" i="7"/>
  <c r="N145" i="7"/>
  <c r="N144" i="7"/>
  <c r="N143" i="7"/>
  <c r="N142" i="7"/>
  <c r="N140" i="7"/>
  <c r="N139" i="7"/>
  <c r="N138" i="7"/>
  <c r="N137" i="7"/>
  <c r="N136" i="7"/>
  <c r="N135" i="7"/>
  <c r="N134" i="7"/>
  <c r="N133" i="7"/>
  <c r="N132" i="7"/>
  <c r="N131" i="7"/>
  <c r="N130" i="7"/>
  <c r="N129" i="7"/>
  <c r="N128" i="7"/>
  <c r="N127" i="7"/>
  <c r="N126" i="7"/>
  <c r="N125" i="7"/>
  <c r="N124" i="7"/>
  <c r="N123" i="7"/>
  <c r="N121" i="7"/>
  <c r="N120" i="7"/>
  <c r="N119" i="7"/>
  <c r="N118" i="7"/>
  <c r="N117" i="7"/>
  <c r="N116" i="7"/>
  <c r="N115" i="7"/>
  <c r="N114" i="7"/>
  <c r="N113" i="7"/>
  <c r="N112" i="7"/>
  <c r="N111" i="7"/>
  <c r="N110" i="7"/>
  <c r="N109" i="7"/>
  <c r="N108" i="7"/>
  <c r="N107" i="7"/>
  <c r="N106" i="7"/>
  <c r="N105" i="7"/>
  <c r="N104" i="7"/>
  <c r="N102" i="7"/>
  <c r="N101" i="7"/>
  <c r="N100" i="7"/>
  <c r="N99" i="7"/>
  <c r="N98" i="7"/>
  <c r="N97" i="7"/>
  <c r="N96" i="7"/>
  <c r="N95" i="7"/>
  <c r="N94" i="7"/>
  <c r="N93" i="7"/>
  <c r="N92" i="7"/>
  <c r="N91" i="7"/>
  <c r="N90" i="7"/>
  <c r="N89" i="7"/>
  <c r="N88" i="7"/>
  <c r="N87" i="7"/>
  <c r="N86" i="7"/>
  <c r="N85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H159" i="7"/>
  <c r="H158" i="7"/>
  <c r="H157" i="7"/>
  <c r="H156" i="7"/>
  <c r="H155" i="7"/>
  <c r="H154" i="7"/>
  <c r="H153" i="7"/>
  <c r="H152" i="7"/>
  <c r="H151" i="7"/>
  <c r="H150" i="7"/>
  <c r="H149" i="7"/>
  <c r="H148" i="7"/>
  <c r="H147" i="7"/>
  <c r="H146" i="7"/>
  <c r="H145" i="7"/>
  <c r="H144" i="7"/>
  <c r="H143" i="7"/>
  <c r="H142" i="7"/>
  <c r="H140" i="7"/>
  <c r="H139" i="7"/>
  <c r="H138" i="7"/>
  <c r="H137" i="7"/>
  <c r="H136" i="7"/>
  <c r="H135" i="7"/>
  <c r="H134" i="7"/>
  <c r="H133" i="7"/>
  <c r="H132" i="7"/>
  <c r="H131" i="7"/>
  <c r="H130" i="7"/>
  <c r="H129" i="7"/>
  <c r="H128" i="7"/>
  <c r="H127" i="7"/>
  <c r="H126" i="7"/>
  <c r="H125" i="7"/>
  <c r="H124" i="7"/>
  <c r="H123" i="7"/>
  <c r="H121" i="7"/>
  <c r="H120" i="7"/>
  <c r="H119" i="7"/>
  <c r="H118" i="7"/>
  <c r="H117" i="7"/>
  <c r="H116" i="7"/>
  <c r="H115" i="7"/>
  <c r="H114" i="7"/>
  <c r="H113" i="7"/>
  <c r="H112" i="7"/>
  <c r="H111" i="7"/>
  <c r="H110" i="7"/>
  <c r="H109" i="7"/>
  <c r="H108" i="7"/>
  <c r="H107" i="7"/>
  <c r="H106" i="7"/>
  <c r="H105" i="7"/>
  <c r="H104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C28" i="7"/>
  <c r="D28" i="7"/>
  <c r="C29" i="7"/>
  <c r="D29" i="7"/>
  <c r="C30" i="7"/>
  <c r="D30" i="7"/>
  <c r="C31" i="7"/>
  <c r="D31" i="7"/>
  <c r="C32" i="7"/>
  <c r="D32" i="7"/>
  <c r="C33" i="7"/>
  <c r="D33" i="7"/>
  <c r="C34" i="7"/>
  <c r="D34" i="7"/>
  <c r="C35" i="7"/>
  <c r="D35" i="7"/>
  <c r="C36" i="7"/>
  <c r="D36" i="7"/>
  <c r="C37" i="7"/>
  <c r="D37" i="7"/>
  <c r="C38" i="7"/>
  <c r="D38" i="7"/>
  <c r="C39" i="7"/>
  <c r="D39" i="7"/>
  <c r="C40" i="7"/>
  <c r="D40" i="7"/>
  <c r="C41" i="7"/>
  <c r="D41" i="7"/>
  <c r="C42" i="7"/>
  <c r="D42" i="7"/>
  <c r="C43" i="7"/>
  <c r="D43" i="7"/>
  <c r="C44" i="7"/>
  <c r="D44" i="7"/>
  <c r="C45" i="7"/>
  <c r="D45" i="7"/>
  <c r="C47" i="7"/>
  <c r="D47" i="7"/>
  <c r="C48" i="7"/>
  <c r="D48" i="7"/>
  <c r="C49" i="7"/>
  <c r="D49" i="7"/>
  <c r="C50" i="7"/>
  <c r="D50" i="7"/>
  <c r="C51" i="7"/>
  <c r="D51" i="7"/>
  <c r="C52" i="7"/>
  <c r="D52" i="7"/>
  <c r="C53" i="7"/>
  <c r="D53" i="7"/>
  <c r="C54" i="7"/>
  <c r="D54" i="7"/>
  <c r="C55" i="7"/>
  <c r="D55" i="7"/>
  <c r="C56" i="7"/>
  <c r="D56" i="7"/>
  <c r="C57" i="7"/>
  <c r="D57" i="7"/>
  <c r="C58" i="7"/>
  <c r="D58" i="7"/>
  <c r="C59" i="7"/>
  <c r="D59" i="7"/>
  <c r="C60" i="7"/>
  <c r="D60" i="7"/>
  <c r="C61" i="7"/>
  <c r="D61" i="7"/>
  <c r="C62" i="7"/>
  <c r="D62" i="7"/>
  <c r="C63" i="7"/>
  <c r="D63" i="7"/>
  <c r="C64" i="7"/>
  <c r="D64" i="7"/>
  <c r="C66" i="7"/>
  <c r="D66" i="7"/>
  <c r="C67" i="7"/>
  <c r="D67" i="7"/>
  <c r="C68" i="7"/>
  <c r="D68" i="7"/>
  <c r="C69" i="7"/>
  <c r="D69" i="7"/>
  <c r="C70" i="7"/>
  <c r="D70" i="7"/>
  <c r="C71" i="7"/>
  <c r="D71" i="7"/>
  <c r="C72" i="7"/>
  <c r="D72" i="7"/>
  <c r="C73" i="7"/>
  <c r="D73" i="7"/>
  <c r="C74" i="7"/>
  <c r="D74" i="7"/>
  <c r="C75" i="7"/>
  <c r="D75" i="7"/>
  <c r="C76" i="7"/>
  <c r="D76" i="7"/>
  <c r="C77" i="7"/>
  <c r="D77" i="7"/>
  <c r="C78" i="7"/>
  <c r="D78" i="7"/>
  <c r="C79" i="7"/>
  <c r="D79" i="7"/>
  <c r="C80" i="7"/>
  <c r="D80" i="7"/>
  <c r="C81" i="7"/>
  <c r="D81" i="7"/>
  <c r="C82" i="7"/>
  <c r="D82" i="7"/>
  <c r="C83" i="7"/>
  <c r="D83" i="7"/>
  <c r="C85" i="7"/>
  <c r="D85" i="7"/>
  <c r="C86" i="7"/>
  <c r="D86" i="7"/>
  <c r="C87" i="7"/>
  <c r="D87" i="7"/>
  <c r="C88" i="7"/>
  <c r="D88" i="7"/>
  <c r="C89" i="7"/>
  <c r="D89" i="7"/>
  <c r="C90" i="7"/>
  <c r="D90" i="7"/>
  <c r="C91" i="7"/>
  <c r="D91" i="7"/>
  <c r="C92" i="7"/>
  <c r="D92" i="7"/>
  <c r="C93" i="7"/>
  <c r="D93" i="7"/>
  <c r="C94" i="7"/>
  <c r="D94" i="7"/>
  <c r="C95" i="7"/>
  <c r="D95" i="7"/>
  <c r="C96" i="7"/>
  <c r="D96" i="7"/>
  <c r="C97" i="7"/>
  <c r="D97" i="7"/>
  <c r="C98" i="7"/>
  <c r="D98" i="7"/>
  <c r="C99" i="7"/>
  <c r="D99" i="7"/>
  <c r="C100" i="7"/>
  <c r="D100" i="7"/>
  <c r="C101" i="7"/>
  <c r="D101" i="7"/>
  <c r="C102" i="7"/>
  <c r="D102" i="7"/>
  <c r="C104" i="7"/>
  <c r="D104" i="7"/>
  <c r="C105" i="7"/>
  <c r="D105" i="7"/>
  <c r="C106" i="7"/>
  <c r="D106" i="7"/>
  <c r="C107" i="7"/>
  <c r="D107" i="7"/>
  <c r="C108" i="7"/>
  <c r="D108" i="7"/>
  <c r="C109" i="7"/>
  <c r="D109" i="7"/>
  <c r="C110" i="7"/>
  <c r="D110" i="7"/>
  <c r="C111" i="7"/>
  <c r="D111" i="7"/>
  <c r="C112" i="7"/>
  <c r="D112" i="7"/>
  <c r="C113" i="7"/>
  <c r="D113" i="7"/>
  <c r="C114" i="7"/>
  <c r="D114" i="7"/>
  <c r="C115" i="7"/>
  <c r="D115" i="7"/>
  <c r="C116" i="7"/>
  <c r="D116" i="7"/>
  <c r="C117" i="7"/>
  <c r="D117" i="7"/>
  <c r="C118" i="7"/>
  <c r="D118" i="7"/>
  <c r="C119" i="7"/>
  <c r="D119" i="7"/>
  <c r="C120" i="7"/>
  <c r="D120" i="7"/>
  <c r="C121" i="7"/>
  <c r="D121" i="7"/>
  <c r="C123" i="7"/>
  <c r="D123" i="7"/>
  <c r="C124" i="7"/>
  <c r="D124" i="7"/>
  <c r="C125" i="7"/>
  <c r="D125" i="7"/>
  <c r="C126" i="7"/>
  <c r="D126" i="7"/>
  <c r="C127" i="7"/>
  <c r="D127" i="7"/>
  <c r="C128" i="7"/>
  <c r="D128" i="7"/>
  <c r="C129" i="7"/>
  <c r="D129" i="7"/>
  <c r="C130" i="7"/>
  <c r="D130" i="7"/>
  <c r="C131" i="7"/>
  <c r="D131" i="7"/>
  <c r="C132" i="7"/>
  <c r="D132" i="7"/>
  <c r="C133" i="7"/>
  <c r="D133" i="7"/>
  <c r="C134" i="7"/>
  <c r="D134" i="7"/>
  <c r="C135" i="7"/>
  <c r="D135" i="7"/>
  <c r="C136" i="7"/>
  <c r="D136" i="7"/>
  <c r="C137" i="7"/>
  <c r="D137" i="7"/>
  <c r="C138" i="7"/>
  <c r="D138" i="7"/>
  <c r="C139" i="7"/>
  <c r="D139" i="7"/>
  <c r="C140" i="7"/>
  <c r="D140" i="7"/>
  <c r="C142" i="7"/>
  <c r="D142" i="7"/>
  <c r="C143" i="7"/>
  <c r="D143" i="7"/>
  <c r="C144" i="7"/>
  <c r="D144" i="7"/>
  <c r="C145" i="7"/>
  <c r="D145" i="7"/>
  <c r="C146" i="7"/>
  <c r="D146" i="7"/>
  <c r="C147" i="7"/>
  <c r="D147" i="7"/>
  <c r="C148" i="7"/>
  <c r="D148" i="7"/>
  <c r="C149" i="7"/>
  <c r="D149" i="7"/>
  <c r="C150" i="7"/>
  <c r="D150" i="7"/>
  <c r="C151" i="7"/>
  <c r="D151" i="7"/>
  <c r="C152" i="7"/>
  <c r="D152" i="7"/>
  <c r="C153" i="7"/>
  <c r="D153" i="7"/>
  <c r="C154" i="7"/>
  <c r="D154" i="7"/>
  <c r="C155" i="7"/>
  <c r="D155" i="7"/>
  <c r="C156" i="7"/>
  <c r="D156" i="7"/>
  <c r="C157" i="7"/>
  <c r="D157" i="7"/>
  <c r="C158" i="7"/>
  <c r="D158" i="7"/>
  <c r="C159" i="7"/>
  <c r="D159" i="7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E21" i="6"/>
  <c r="E22" i="6"/>
  <c r="E20" i="6"/>
  <c r="D21" i="6"/>
  <c r="D22" i="6"/>
  <c r="D20" i="6"/>
  <c r="E13" i="6"/>
  <c r="E14" i="6"/>
  <c r="E12" i="6"/>
  <c r="D13" i="6"/>
  <c r="D14" i="6"/>
  <c r="D12" i="6"/>
  <c r="D11" i="6" s="1"/>
  <c r="K27" i="7" l="1"/>
  <c r="N46" i="7"/>
  <c r="K84" i="7"/>
  <c r="K141" i="7"/>
  <c r="K12" i="7"/>
  <c r="K18" i="7"/>
  <c r="K24" i="7"/>
  <c r="H18" i="7"/>
  <c r="D84" i="7"/>
  <c r="H27" i="7"/>
  <c r="E65" i="7"/>
  <c r="H84" i="7"/>
  <c r="E122" i="7"/>
  <c r="H13" i="7"/>
  <c r="H19" i="7"/>
  <c r="H25" i="7"/>
  <c r="N13" i="7"/>
  <c r="B93" i="7"/>
  <c r="C46" i="7"/>
  <c r="E9" i="7"/>
  <c r="D21" i="7"/>
  <c r="D15" i="7"/>
  <c r="K15" i="7"/>
  <c r="K21" i="7"/>
  <c r="H9" i="7"/>
  <c r="H15" i="7"/>
  <c r="H21" i="7"/>
  <c r="N9" i="7"/>
  <c r="N15" i="7"/>
  <c r="N21" i="7"/>
  <c r="N14" i="10"/>
  <c r="B14" i="10"/>
  <c r="D14" i="10" s="1"/>
  <c r="K14" i="10"/>
  <c r="H46" i="7"/>
  <c r="H103" i="7"/>
  <c r="E25" i="7"/>
  <c r="H11" i="7"/>
  <c r="H17" i="7"/>
  <c r="H23" i="7"/>
  <c r="B38" i="7"/>
  <c r="B70" i="7"/>
  <c r="B82" i="7"/>
  <c r="B117" i="7"/>
  <c r="B123" i="7"/>
  <c r="K65" i="7"/>
  <c r="N19" i="7"/>
  <c r="D141" i="7"/>
  <c r="K17" i="7"/>
  <c r="B158" i="7"/>
  <c r="B147" i="7"/>
  <c r="B159" i="7"/>
  <c r="D122" i="7"/>
  <c r="B134" i="7"/>
  <c r="N103" i="7"/>
  <c r="N14" i="7"/>
  <c r="B118" i="7"/>
  <c r="B106" i="7"/>
  <c r="N11" i="7"/>
  <c r="N17" i="7"/>
  <c r="N23" i="7"/>
  <c r="B99" i="7"/>
  <c r="B87" i="7"/>
  <c r="B94" i="7"/>
  <c r="K25" i="7"/>
  <c r="E24" i="7"/>
  <c r="B86" i="7"/>
  <c r="J7" i="7"/>
  <c r="H26" i="7"/>
  <c r="K11" i="7"/>
  <c r="B75" i="7"/>
  <c r="E13" i="7"/>
  <c r="E19" i="7"/>
  <c r="E16" i="7"/>
  <c r="B58" i="7"/>
  <c r="D18" i="7"/>
  <c r="N18" i="7"/>
  <c r="K23" i="7"/>
  <c r="B57" i="7"/>
  <c r="E11" i="7"/>
  <c r="P7" i="7"/>
  <c r="C23" i="7"/>
  <c r="D23" i="7"/>
  <c r="D17" i="7"/>
  <c r="C17" i="7"/>
  <c r="C11" i="7"/>
  <c r="D27" i="7"/>
  <c r="D26" i="7"/>
  <c r="D20" i="7"/>
  <c r="K10" i="7"/>
  <c r="K16" i="7"/>
  <c r="K22" i="7"/>
  <c r="B33" i="7"/>
  <c r="E12" i="7"/>
  <c r="C84" i="7"/>
  <c r="B148" i="7"/>
  <c r="N25" i="7"/>
  <c r="H141" i="7"/>
  <c r="B153" i="7"/>
  <c r="B142" i="7"/>
  <c r="B154" i="7"/>
  <c r="B136" i="7"/>
  <c r="B124" i="7"/>
  <c r="B135" i="7"/>
  <c r="C19" i="7"/>
  <c r="B129" i="7"/>
  <c r="B130" i="7"/>
  <c r="E103" i="7"/>
  <c r="B112" i="7"/>
  <c r="C12" i="7"/>
  <c r="B111" i="7"/>
  <c r="E18" i="7"/>
  <c r="H12" i="7"/>
  <c r="B105" i="7"/>
  <c r="B101" i="7"/>
  <c r="H65" i="7"/>
  <c r="B100" i="7"/>
  <c r="B77" i="7"/>
  <c r="B98" i="7"/>
  <c r="E23" i="7"/>
  <c r="E22" i="7"/>
  <c r="E10" i="7"/>
  <c r="K14" i="7"/>
  <c r="K20" i="7"/>
  <c r="H20" i="7"/>
  <c r="N20" i="7"/>
  <c r="N26" i="7"/>
  <c r="B89" i="7"/>
  <c r="B69" i="7"/>
  <c r="B81" i="7"/>
  <c r="D11" i="7"/>
  <c r="C10" i="7"/>
  <c r="B63" i="7"/>
  <c r="C26" i="7"/>
  <c r="B51" i="7"/>
  <c r="E17" i="7"/>
  <c r="N12" i="7"/>
  <c r="B53" i="7"/>
  <c r="E20" i="7"/>
  <c r="D10" i="7"/>
  <c r="D22" i="7"/>
  <c r="E21" i="7"/>
  <c r="G7" i="7"/>
  <c r="C27" i="7"/>
  <c r="B45" i="7"/>
  <c r="L7" i="7"/>
  <c r="M7" i="7"/>
  <c r="B39" i="7"/>
  <c r="C24" i="7"/>
  <c r="H24" i="7"/>
  <c r="B34" i="7"/>
  <c r="D19" i="7"/>
  <c r="D25" i="7"/>
  <c r="D13" i="7"/>
  <c r="N24" i="7"/>
  <c r="O7" i="7"/>
  <c r="C22" i="7"/>
  <c r="C14" i="7"/>
  <c r="C18" i="7"/>
  <c r="C13" i="7"/>
  <c r="I7" i="7"/>
  <c r="D16" i="7"/>
  <c r="D12" i="7"/>
  <c r="D24" i="7"/>
  <c r="H10" i="7"/>
  <c r="K9" i="7"/>
  <c r="C9" i="7"/>
  <c r="C25" i="7"/>
  <c r="K13" i="7"/>
  <c r="C16" i="7"/>
  <c r="D9" i="7"/>
  <c r="C15" i="7"/>
  <c r="K19" i="7"/>
  <c r="E26" i="7"/>
  <c r="E14" i="7"/>
  <c r="E15" i="7"/>
  <c r="C21" i="7"/>
  <c r="F7" i="7"/>
  <c r="D14" i="7"/>
  <c r="C20" i="7"/>
  <c r="B50" i="7"/>
  <c r="B88" i="7"/>
  <c r="E84" i="7"/>
  <c r="E46" i="7"/>
  <c r="B146" i="7"/>
  <c r="C141" i="7"/>
  <c r="B113" i="7"/>
  <c r="B109" i="7"/>
  <c r="B62" i="7"/>
  <c r="B110" i="7"/>
  <c r="B149" i="7"/>
  <c r="C65" i="7"/>
  <c r="C122" i="7"/>
  <c r="B29" i="7"/>
  <c r="B41" i="7"/>
  <c r="B74" i="7"/>
  <c r="B76" i="7"/>
  <c r="B64" i="7"/>
  <c r="B52" i="7"/>
  <c r="B40" i="7"/>
  <c r="B28" i="7"/>
  <c r="B125" i="7"/>
  <c r="B137" i="7"/>
  <c r="E141" i="7"/>
  <c r="K122" i="7"/>
  <c r="H122" i="7"/>
  <c r="D103" i="7"/>
  <c r="C103" i="7"/>
  <c r="D65" i="7"/>
  <c r="E27" i="7"/>
  <c r="B152" i="7"/>
  <c r="B140" i="7"/>
  <c r="B128" i="7"/>
  <c r="B116" i="7"/>
  <c r="B104" i="7"/>
  <c r="B92" i="7"/>
  <c r="B80" i="7"/>
  <c r="B68" i="7"/>
  <c r="B56" i="7"/>
  <c r="B44" i="7"/>
  <c r="B32" i="7"/>
  <c r="B131" i="7"/>
  <c r="B71" i="7"/>
  <c r="B47" i="7"/>
  <c r="B107" i="7"/>
  <c r="B143" i="7"/>
  <c r="B48" i="7"/>
  <c r="B37" i="7"/>
  <c r="B49" i="7"/>
  <c r="B61" i="7"/>
  <c r="B73" i="7"/>
  <c r="B85" i="7"/>
  <c r="B97" i="7"/>
  <c r="B121" i="7"/>
  <c r="B133" i="7"/>
  <c r="B145" i="7"/>
  <c r="B157" i="7"/>
  <c r="B35" i="7"/>
  <c r="B59" i="7"/>
  <c r="B83" i="7"/>
  <c r="B95" i="7"/>
  <c r="B119" i="7"/>
  <c r="B155" i="7"/>
  <c r="B36" i="7"/>
  <c r="B156" i="7"/>
  <c r="B144" i="7"/>
  <c r="B132" i="7"/>
  <c r="B120" i="7"/>
  <c r="B108" i="7"/>
  <c r="B96" i="7"/>
  <c r="B72" i="7"/>
  <c r="B60" i="7"/>
  <c r="B151" i="7"/>
  <c r="B139" i="7"/>
  <c r="B127" i="7"/>
  <c r="B115" i="7"/>
  <c r="B91" i="7"/>
  <c r="B79" i="7"/>
  <c r="B67" i="7"/>
  <c r="B55" i="7"/>
  <c r="B43" i="7"/>
  <c r="B31" i="7"/>
  <c r="B150" i="7"/>
  <c r="B138" i="7"/>
  <c r="B126" i="7"/>
  <c r="B114" i="7"/>
  <c r="B102" i="7"/>
  <c r="B90" i="7"/>
  <c r="B78" i="7"/>
  <c r="B66" i="7"/>
  <c r="B54" i="7"/>
  <c r="B42" i="7"/>
  <c r="B30" i="7"/>
  <c r="B9" i="7" l="1"/>
  <c r="B15" i="7"/>
  <c r="B84" i="7"/>
  <c r="B21" i="7"/>
  <c r="B27" i="7"/>
  <c r="F14" i="10"/>
  <c r="B46" i="7"/>
  <c r="B65" i="7"/>
  <c r="B13" i="7"/>
  <c r="B25" i="7"/>
  <c r="B103" i="7"/>
  <c r="B11" i="7"/>
  <c r="B17" i="7"/>
  <c r="N7" i="7"/>
  <c r="H7" i="7"/>
  <c r="B19" i="7"/>
  <c r="B16" i="7"/>
  <c r="B18" i="7"/>
  <c r="B22" i="7"/>
  <c r="B23" i="7"/>
  <c r="B12" i="7"/>
  <c r="B141" i="7"/>
  <c r="B122" i="7"/>
  <c r="B10" i="7"/>
  <c r="B26" i="7"/>
  <c r="B14" i="7"/>
  <c r="B20" i="7"/>
  <c r="D7" i="7"/>
  <c r="E7" i="7"/>
  <c r="K7" i="7"/>
  <c r="B24" i="7"/>
  <c r="C7" i="7"/>
  <c r="B7" i="7" l="1"/>
  <c r="F36" i="5" l="1"/>
  <c r="G8" i="5"/>
  <c r="G9" i="5"/>
  <c r="G10" i="5"/>
  <c r="G11" i="5"/>
  <c r="G12" i="5"/>
  <c r="G13" i="5"/>
  <c r="G14" i="5"/>
  <c r="E38" i="5"/>
  <c r="D38" i="5"/>
  <c r="Q14" i="5"/>
  <c r="P14" i="5"/>
  <c r="Q13" i="5"/>
  <c r="P13" i="5"/>
  <c r="Q12" i="5"/>
  <c r="P12" i="5"/>
  <c r="Q11" i="5"/>
  <c r="P11" i="5"/>
  <c r="Q10" i="5"/>
  <c r="P10" i="5"/>
  <c r="Q9" i="5"/>
  <c r="P9" i="5"/>
  <c r="Q8" i="5"/>
  <c r="P8" i="5"/>
  <c r="N14" i="5"/>
  <c r="M14" i="5"/>
  <c r="N13" i="5"/>
  <c r="M13" i="5"/>
  <c r="N12" i="5"/>
  <c r="M12" i="5"/>
  <c r="N11" i="5"/>
  <c r="M11" i="5"/>
  <c r="N10" i="5"/>
  <c r="M10" i="5"/>
  <c r="N9" i="5"/>
  <c r="M9" i="5"/>
  <c r="N8" i="5"/>
  <c r="M8" i="5"/>
  <c r="H9" i="5"/>
  <c r="H10" i="5"/>
  <c r="H11" i="5"/>
  <c r="H12" i="5"/>
  <c r="H13" i="5"/>
  <c r="H14" i="5"/>
  <c r="H8" i="5"/>
  <c r="D32" i="5" l="1"/>
  <c r="E32" i="5"/>
  <c r="D33" i="5"/>
  <c r="E33" i="5"/>
  <c r="D34" i="5"/>
  <c r="E34" i="5"/>
  <c r="D35" i="5"/>
  <c r="E35" i="5"/>
  <c r="D36" i="5"/>
  <c r="E36" i="5"/>
  <c r="D37" i="5"/>
  <c r="E37" i="5"/>
  <c r="E9" i="5"/>
  <c r="E10" i="5"/>
  <c r="E11" i="5"/>
  <c r="E12" i="5"/>
  <c r="E13" i="5"/>
  <c r="E14" i="5"/>
  <c r="E16" i="5"/>
  <c r="E17" i="5"/>
  <c r="E18" i="5"/>
  <c r="E19" i="5"/>
  <c r="E20" i="5"/>
  <c r="E21" i="5"/>
  <c r="E22" i="5"/>
  <c r="E8" i="5"/>
  <c r="D8" i="5"/>
  <c r="D9" i="5"/>
  <c r="D10" i="5"/>
  <c r="D11" i="5"/>
  <c r="D12" i="5"/>
  <c r="D13" i="5"/>
  <c r="D14" i="5"/>
  <c r="D16" i="5"/>
  <c r="D17" i="5"/>
  <c r="D18" i="5"/>
  <c r="D19" i="5"/>
  <c r="D20" i="5"/>
  <c r="D21" i="5"/>
  <c r="D22" i="5"/>
  <c r="O94" i="3"/>
  <c r="M94" i="3"/>
  <c r="J94" i="3"/>
  <c r="H94" i="3"/>
  <c r="O80" i="3"/>
  <c r="M80" i="3"/>
  <c r="J80" i="3"/>
  <c r="H80" i="3"/>
  <c r="O68" i="3"/>
  <c r="M68" i="3"/>
  <c r="J68" i="3"/>
  <c r="H68" i="3"/>
  <c r="O57" i="3"/>
  <c r="M57" i="3"/>
  <c r="J57" i="3"/>
  <c r="H57" i="3"/>
  <c r="O48" i="3"/>
  <c r="M48" i="3"/>
  <c r="J48" i="3"/>
  <c r="H48" i="3"/>
  <c r="O31" i="3"/>
  <c r="M31" i="3"/>
  <c r="J31" i="3"/>
  <c r="H31" i="3"/>
  <c r="C92" i="3"/>
  <c r="E92" i="3"/>
  <c r="C93" i="3"/>
  <c r="E93" i="3"/>
  <c r="G92" i="3"/>
  <c r="K92" i="3" s="1"/>
  <c r="G93" i="3"/>
  <c r="K93" i="3" s="1"/>
  <c r="L92" i="3"/>
  <c r="P92" i="3" s="1"/>
  <c r="L93" i="3"/>
  <c r="N93" i="3" s="1"/>
  <c r="C8" i="5" l="1"/>
  <c r="C9" i="5"/>
  <c r="N92" i="3"/>
  <c r="B92" i="3"/>
  <c r="D92" i="3"/>
  <c r="B93" i="3"/>
  <c r="D93" i="3" s="1"/>
  <c r="P93" i="3"/>
  <c r="I93" i="3"/>
  <c r="I92" i="3"/>
  <c r="C16" i="2"/>
  <c r="E7" i="10" l="1"/>
  <c r="E8" i="10"/>
  <c r="E9" i="10"/>
  <c r="E10" i="10"/>
  <c r="E11" i="10"/>
  <c r="E12" i="10"/>
  <c r="E13" i="10"/>
  <c r="C7" i="10"/>
  <c r="C8" i="10"/>
  <c r="C9" i="10"/>
  <c r="C10" i="10"/>
  <c r="C11" i="10"/>
  <c r="C12" i="10"/>
  <c r="C13" i="10"/>
  <c r="L13" i="10"/>
  <c r="P13" i="10" s="1"/>
  <c r="L12" i="10"/>
  <c r="N12" i="10" s="1"/>
  <c r="L11" i="10"/>
  <c r="P11" i="10" s="1"/>
  <c r="L10" i="10"/>
  <c r="N10" i="10" s="1"/>
  <c r="L9" i="10"/>
  <c r="N9" i="10" s="1"/>
  <c r="L8" i="10"/>
  <c r="N8" i="10" s="1"/>
  <c r="L7" i="10"/>
  <c r="N7" i="10" s="1"/>
  <c r="G13" i="10"/>
  <c r="I13" i="10" s="1"/>
  <c r="G12" i="10"/>
  <c r="I12" i="10" s="1"/>
  <c r="G11" i="10"/>
  <c r="I11" i="10" s="1"/>
  <c r="G10" i="10"/>
  <c r="K10" i="10" s="1"/>
  <c r="G9" i="10"/>
  <c r="K9" i="10" s="1"/>
  <c r="G8" i="10"/>
  <c r="K8" i="10" s="1"/>
  <c r="G7" i="10"/>
  <c r="K7" i="10" s="1"/>
  <c r="B8" i="9"/>
  <c r="D8" i="9" s="1"/>
  <c r="B10" i="9"/>
  <c r="B12" i="9"/>
  <c r="F12" i="9" s="1"/>
  <c r="B21" i="9"/>
  <c r="D21" i="9" s="1"/>
  <c r="B11" i="9"/>
  <c r="D11" i="9" s="1"/>
  <c r="O142" i="8"/>
  <c r="M142" i="8"/>
  <c r="L142" i="8" s="1"/>
  <c r="J142" i="8"/>
  <c r="G142" i="8" s="1"/>
  <c r="K142" i="8" s="1"/>
  <c r="O123" i="8"/>
  <c r="M123" i="8"/>
  <c r="J123" i="8"/>
  <c r="O104" i="8"/>
  <c r="M104" i="8"/>
  <c r="J104" i="8"/>
  <c r="O85" i="8"/>
  <c r="M85" i="8"/>
  <c r="L85" i="8" s="1"/>
  <c r="P85" i="8" s="1"/>
  <c r="J85" i="8"/>
  <c r="G85" i="8" s="1"/>
  <c r="O66" i="8"/>
  <c r="M66" i="8"/>
  <c r="J66" i="8"/>
  <c r="E66" i="8" s="1"/>
  <c r="O47" i="8"/>
  <c r="M47" i="8"/>
  <c r="C47" i="8" s="1"/>
  <c r="J47" i="8"/>
  <c r="G47" i="8" s="1"/>
  <c r="I47" i="8" s="1"/>
  <c r="J28" i="8"/>
  <c r="G28" i="8" s="1"/>
  <c r="I28" i="8" s="1"/>
  <c r="M28" i="8"/>
  <c r="C28" i="8" s="1"/>
  <c r="O28" i="8"/>
  <c r="O9" i="8"/>
  <c r="L27" i="8"/>
  <c r="P27" i="8" s="1"/>
  <c r="E27" i="8"/>
  <c r="E21" i="8"/>
  <c r="E20" i="8"/>
  <c r="E16" i="8"/>
  <c r="E15" i="8"/>
  <c r="G19" i="8"/>
  <c r="K19" i="8" s="1"/>
  <c r="C26" i="8"/>
  <c r="L160" i="8"/>
  <c r="P160" i="8" s="1"/>
  <c r="L159" i="8"/>
  <c r="P159" i="8" s="1"/>
  <c r="L158" i="8"/>
  <c r="P158" i="8" s="1"/>
  <c r="L157" i="8"/>
  <c r="N157" i="8" s="1"/>
  <c r="L156" i="8"/>
  <c r="N156" i="8" s="1"/>
  <c r="L155" i="8"/>
  <c r="P155" i="8" s="1"/>
  <c r="L154" i="8"/>
  <c r="L153" i="8"/>
  <c r="P153" i="8" s="1"/>
  <c r="L152" i="8"/>
  <c r="P152" i="8" s="1"/>
  <c r="L151" i="8"/>
  <c r="P151" i="8" s="1"/>
  <c r="L150" i="8"/>
  <c r="P150" i="8" s="1"/>
  <c r="L149" i="8"/>
  <c r="N149" i="8" s="1"/>
  <c r="L148" i="8"/>
  <c r="P148" i="8" s="1"/>
  <c r="L147" i="8"/>
  <c r="P147" i="8" s="1"/>
  <c r="L146" i="8"/>
  <c r="P146" i="8" s="1"/>
  <c r="L145" i="8"/>
  <c r="P145" i="8" s="1"/>
  <c r="L144" i="8"/>
  <c r="P144" i="8" s="1"/>
  <c r="L143" i="8"/>
  <c r="P143" i="8" s="1"/>
  <c r="L141" i="8"/>
  <c r="P141" i="8" s="1"/>
  <c r="L140" i="8"/>
  <c r="P140" i="8" s="1"/>
  <c r="L139" i="8"/>
  <c r="P139" i="8" s="1"/>
  <c r="L138" i="8"/>
  <c r="P138" i="8" s="1"/>
  <c r="L137" i="8"/>
  <c r="N137" i="8" s="1"/>
  <c r="L136" i="8"/>
  <c r="P136" i="8" s="1"/>
  <c r="L135" i="8"/>
  <c r="P135" i="8" s="1"/>
  <c r="L134" i="8"/>
  <c r="P134" i="8" s="1"/>
  <c r="L133" i="8"/>
  <c r="P133" i="8" s="1"/>
  <c r="L132" i="8"/>
  <c r="P132" i="8" s="1"/>
  <c r="L131" i="8"/>
  <c r="P131" i="8" s="1"/>
  <c r="L130" i="8"/>
  <c r="L129" i="8"/>
  <c r="P129" i="8" s="1"/>
  <c r="L128" i="8"/>
  <c r="P128" i="8" s="1"/>
  <c r="L127" i="8"/>
  <c r="P127" i="8" s="1"/>
  <c r="L126" i="8"/>
  <c r="P126" i="8" s="1"/>
  <c r="L125" i="8"/>
  <c r="P125" i="8" s="1"/>
  <c r="L124" i="8"/>
  <c r="P124" i="8" s="1"/>
  <c r="L123" i="8"/>
  <c r="P123" i="8" s="1"/>
  <c r="L122" i="8"/>
  <c r="P122" i="8" s="1"/>
  <c r="L121" i="8"/>
  <c r="P121" i="8" s="1"/>
  <c r="L120" i="8"/>
  <c r="N120" i="8" s="1"/>
  <c r="L119" i="8"/>
  <c r="P119" i="8" s="1"/>
  <c r="L118" i="8"/>
  <c r="L117" i="8"/>
  <c r="P117" i="8" s="1"/>
  <c r="L116" i="8"/>
  <c r="N116" i="8" s="1"/>
  <c r="L115" i="8"/>
  <c r="N115" i="8" s="1"/>
  <c r="L114" i="8"/>
  <c r="N114" i="8" s="1"/>
  <c r="L113" i="8"/>
  <c r="N113" i="8" s="1"/>
  <c r="L112" i="8"/>
  <c r="P112" i="8" s="1"/>
  <c r="L111" i="8"/>
  <c r="P111" i="8" s="1"/>
  <c r="L110" i="8"/>
  <c r="P110" i="8" s="1"/>
  <c r="L109" i="8"/>
  <c r="P109" i="8" s="1"/>
  <c r="L108" i="8"/>
  <c r="P108" i="8" s="1"/>
  <c r="L107" i="8"/>
  <c r="P107" i="8" s="1"/>
  <c r="L106" i="8"/>
  <c r="L105" i="8"/>
  <c r="P105" i="8" s="1"/>
  <c r="L103" i="8"/>
  <c r="P103" i="8" s="1"/>
  <c r="L102" i="8"/>
  <c r="P102" i="8" s="1"/>
  <c r="L101" i="8"/>
  <c r="N101" i="8" s="1"/>
  <c r="L100" i="8"/>
  <c r="P100" i="8" s="1"/>
  <c r="L99" i="8"/>
  <c r="P99" i="8" s="1"/>
  <c r="L98" i="8"/>
  <c r="P98" i="8" s="1"/>
  <c r="L97" i="8"/>
  <c r="P97" i="8" s="1"/>
  <c r="L96" i="8"/>
  <c r="N96" i="8" s="1"/>
  <c r="L95" i="8"/>
  <c r="P95" i="8" s="1"/>
  <c r="L94" i="8"/>
  <c r="P94" i="8" s="1"/>
  <c r="L93" i="8"/>
  <c r="L92" i="8"/>
  <c r="P92" i="8" s="1"/>
  <c r="L91" i="8"/>
  <c r="N91" i="8" s="1"/>
  <c r="L90" i="8"/>
  <c r="P90" i="8" s="1"/>
  <c r="L89" i="8"/>
  <c r="P89" i="8" s="1"/>
  <c r="L88" i="8"/>
  <c r="P88" i="8" s="1"/>
  <c r="L87" i="8"/>
  <c r="P87" i="8" s="1"/>
  <c r="L86" i="8"/>
  <c r="P86" i="8" s="1"/>
  <c r="L84" i="8"/>
  <c r="P84" i="8" s="1"/>
  <c r="L83" i="8"/>
  <c r="P83" i="8" s="1"/>
  <c r="L82" i="8"/>
  <c r="P82" i="8" s="1"/>
  <c r="L81" i="8"/>
  <c r="N81" i="8" s="1"/>
  <c r="L80" i="8"/>
  <c r="P80" i="8" s="1"/>
  <c r="L79" i="8"/>
  <c r="P79" i="8" s="1"/>
  <c r="L78" i="8"/>
  <c r="P78" i="8" s="1"/>
  <c r="L77" i="8"/>
  <c r="N77" i="8" s="1"/>
  <c r="L76" i="8"/>
  <c r="P76" i="8" s="1"/>
  <c r="L75" i="8"/>
  <c r="P75" i="8" s="1"/>
  <c r="L74" i="8"/>
  <c r="P74" i="8" s="1"/>
  <c r="L73" i="8"/>
  <c r="P73" i="8" s="1"/>
  <c r="L72" i="8"/>
  <c r="N72" i="8" s="1"/>
  <c r="L71" i="8"/>
  <c r="P71" i="8" s="1"/>
  <c r="L70" i="8"/>
  <c r="P70" i="8" s="1"/>
  <c r="L69" i="8"/>
  <c r="N69" i="8" s="1"/>
  <c r="L68" i="8"/>
  <c r="N68" i="8" s="1"/>
  <c r="L67" i="8"/>
  <c r="N67" i="8" s="1"/>
  <c r="L66" i="8"/>
  <c r="N66" i="8" s="1"/>
  <c r="L65" i="8"/>
  <c r="N65" i="8" s="1"/>
  <c r="L64" i="8"/>
  <c r="P64" i="8" s="1"/>
  <c r="L63" i="8"/>
  <c r="P63" i="8" s="1"/>
  <c r="L62" i="8"/>
  <c r="P62" i="8" s="1"/>
  <c r="L61" i="8"/>
  <c r="P61" i="8" s="1"/>
  <c r="L60" i="8"/>
  <c r="P60" i="8" s="1"/>
  <c r="L59" i="8"/>
  <c r="P59" i="8" s="1"/>
  <c r="L58" i="8"/>
  <c r="P58" i="8" s="1"/>
  <c r="L57" i="8"/>
  <c r="L56" i="8"/>
  <c r="L55" i="8"/>
  <c r="P55" i="8" s="1"/>
  <c r="L54" i="8"/>
  <c r="N54" i="8" s="1"/>
  <c r="L53" i="8"/>
  <c r="P53" i="8" s="1"/>
  <c r="L52" i="8"/>
  <c r="P52" i="8" s="1"/>
  <c r="L51" i="8"/>
  <c r="P51" i="8" s="1"/>
  <c r="L50" i="8"/>
  <c r="P50" i="8" s="1"/>
  <c r="L49" i="8"/>
  <c r="P49" i="8" s="1"/>
  <c r="L48" i="8"/>
  <c r="N48" i="8" s="1"/>
  <c r="L46" i="8"/>
  <c r="L45" i="8"/>
  <c r="N45" i="8" s="1"/>
  <c r="L44" i="8"/>
  <c r="N44" i="8" s="1"/>
  <c r="L43" i="8"/>
  <c r="N43" i="8" s="1"/>
  <c r="L42" i="8"/>
  <c r="N42" i="8" s="1"/>
  <c r="L41" i="8"/>
  <c r="N41" i="8" s="1"/>
  <c r="L40" i="8"/>
  <c r="P40" i="8" s="1"/>
  <c r="L39" i="8"/>
  <c r="P39" i="8" s="1"/>
  <c r="L38" i="8"/>
  <c r="P38" i="8" s="1"/>
  <c r="L37" i="8"/>
  <c r="P37" i="8" s="1"/>
  <c r="L36" i="8"/>
  <c r="P36" i="8" s="1"/>
  <c r="L35" i="8"/>
  <c r="P35" i="8" s="1"/>
  <c r="L34" i="8"/>
  <c r="L33" i="8"/>
  <c r="N33" i="8" s="1"/>
  <c r="L32" i="8"/>
  <c r="N32" i="8" s="1"/>
  <c r="L31" i="8"/>
  <c r="N31" i="8" s="1"/>
  <c r="L30" i="8"/>
  <c r="N30" i="8" s="1"/>
  <c r="L29" i="8"/>
  <c r="N29" i="8" s="1"/>
  <c r="L25" i="8"/>
  <c r="P25" i="8" s="1"/>
  <c r="L15" i="8"/>
  <c r="P15" i="8" s="1"/>
  <c r="G29" i="8"/>
  <c r="K29" i="8" s="1"/>
  <c r="G30" i="8"/>
  <c r="K30" i="8" s="1"/>
  <c r="G31" i="8"/>
  <c r="K31" i="8" s="1"/>
  <c r="G32" i="8"/>
  <c r="K32" i="8" s="1"/>
  <c r="G33" i="8"/>
  <c r="I33" i="8" s="1"/>
  <c r="G34" i="8"/>
  <c r="K34" i="8" s="1"/>
  <c r="G35" i="8"/>
  <c r="G36" i="8"/>
  <c r="I36" i="8" s="1"/>
  <c r="G37" i="8"/>
  <c r="K37" i="8" s="1"/>
  <c r="G38" i="8"/>
  <c r="K38" i="8" s="1"/>
  <c r="G39" i="8"/>
  <c r="I39" i="8" s="1"/>
  <c r="G40" i="8"/>
  <c r="I40" i="8" s="1"/>
  <c r="G41" i="8"/>
  <c r="I41" i="8" s="1"/>
  <c r="G42" i="8"/>
  <c r="K42" i="8" s="1"/>
  <c r="G43" i="8"/>
  <c r="K43" i="8" s="1"/>
  <c r="G44" i="8"/>
  <c r="K44" i="8" s="1"/>
  <c r="G45" i="8"/>
  <c r="I45" i="8" s="1"/>
  <c r="G46" i="8"/>
  <c r="K46" i="8" s="1"/>
  <c r="G48" i="8"/>
  <c r="I48" i="8" s="1"/>
  <c r="G49" i="8"/>
  <c r="K49" i="8" s="1"/>
  <c r="G50" i="8"/>
  <c r="K50" i="8" s="1"/>
  <c r="G51" i="8"/>
  <c r="K51" i="8" s="1"/>
  <c r="G52" i="8"/>
  <c r="K52" i="8" s="1"/>
  <c r="G53" i="8"/>
  <c r="K53" i="8" s="1"/>
  <c r="G54" i="8"/>
  <c r="K54" i="8" s="1"/>
  <c r="G55" i="8"/>
  <c r="K55" i="8" s="1"/>
  <c r="G56" i="8"/>
  <c r="K56" i="8" s="1"/>
  <c r="G57" i="8"/>
  <c r="I57" i="8" s="1"/>
  <c r="G58" i="8"/>
  <c r="K58" i="8" s="1"/>
  <c r="G59" i="8"/>
  <c r="G60" i="8"/>
  <c r="K60" i="8" s="1"/>
  <c r="G61" i="8"/>
  <c r="K61" i="8" s="1"/>
  <c r="G62" i="8"/>
  <c r="K62" i="8" s="1"/>
  <c r="G63" i="8"/>
  <c r="I63" i="8" s="1"/>
  <c r="G64" i="8"/>
  <c r="I64" i="8" s="1"/>
  <c r="G65" i="8"/>
  <c r="K65" i="8" s="1"/>
  <c r="G67" i="8"/>
  <c r="K67" i="8" s="1"/>
  <c r="G68" i="8"/>
  <c r="K68" i="8" s="1"/>
  <c r="G69" i="8"/>
  <c r="I69" i="8" s="1"/>
  <c r="G70" i="8"/>
  <c r="K70" i="8" s="1"/>
  <c r="G71" i="8"/>
  <c r="G72" i="8"/>
  <c r="G73" i="8"/>
  <c r="K73" i="8" s="1"/>
  <c r="G74" i="8"/>
  <c r="K74" i="8" s="1"/>
  <c r="G75" i="8"/>
  <c r="K75" i="8" s="1"/>
  <c r="G76" i="8"/>
  <c r="K76" i="8" s="1"/>
  <c r="G77" i="8"/>
  <c r="I77" i="8" s="1"/>
  <c r="G78" i="8"/>
  <c r="K78" i="8" s="1"/>
  <c r="G79" i="8"/>
  <c r="K79" i="8" s="1"/>
  <c r="G80" i="8"/>
  <c r="K80" i="8" s="1"/>
  <c r="G81" i="8"/>
  <c r="I81" i="8" s="1"/>
  <c r="G82" i="8"/>
  <c r="K82" i="8" s="1"/>
  <c r="G83" i="8"/>
  <c r="K83" i="8" s="1"/>
  <c r="G84" i="8"/>
  <c r="G86" i="8"/>
  <c r="K86" i="8" s="1"/>
  <c r="G87" i="8"/>
  <c r="I87" i="8" s="1"/>
  <c r="G88" i="8"/>
  <c r="I88" i="8" s="1"/>
  <c r="G89" i="8"/>
  <c r="I89" i="8" s="1"/>
  <c r="G90" i="8"/>
  <c r="K90" i="8" s="1"/>
  <c r="G91" i="8"/>
  <c r="K91" i="8" s="1"/>
  <c r="G92" i="8"/>
  <c r="K92" i="8" s="1"/>
  <c r="G93" i="8"/>
  <c r="I93" i="8" s="1"/>
  <c r="G94" i="8"/>
  <c r="I94" i="8" s="1"/>
  <c r="G95" i="8"/>
  <c r="K95" i="8" s="1"/>
  <c r="G96" i="8"/>
  <c r="G97" i="8"/>
  <c r="K97" i="8" s="1"/>
  <c r="G98" i="8"/>
  <c r="K98" i="8" s="1"/>
  <c r="G99" i="8"/>
  <c r="K99" i="8" s="1"/>
  <c r="G100" i="8"/>
  <c r="K100" i="8" s="1"/>
  <c r="G101" i="8"/>
  <c r="K101" i="8" s="1"/>
  <c r="G102" i="8"/>
  <c r="K102" i="8" s="1"/>
  <c r="G103" i="8"/>
  <c r="K103" i="8" s="1"/>
  <c r="G105" i="8"/>
  <c r="I105" i="8" s="1"/>
  <c r="G106" i="8"/>
  <c r="I106" i="8" s="1"/>
  <c r="G107" i="8"/>
  <c r="K107" i="8" s="1"/>
  <c r="G108" i="8"/>
  <c r="K108" i="8" s="1"/>
  <c r="G109" i="8"/>
  <c r="K109" i="8" s="1"/>
  <c r="G110" i="8"/>
  <c r="K110" i="8" s="1"/>
  <c r="G111" i="8"/>
  <c r="I111" i="8" s="1"/>
  <c r="G112" i="8"/>
  <c r="I112" i="8" s="1"/>
  <c r="G113" i="8"/>
  <c r="I113" i="8" s="1"/>
  <c r="G114" i="8"/>
  <c r="K114" i="8" s="1"/>
  <c r="G115" i="8"/>
  <c r="K115" i="8" s="1"/>
  <c r="G116" i="8"/>
  <c r="K116" i="8" s="1"/>
  <c r="G117" i="8"/>
  <c r="I117" i="8" s="1"/>
  <c r="G118" i="8"/>
  <c r="K118" i="8" s="1"/>
  <c r="G119" i="8"/>
  <c r="I119" i="8" s="1"/>
  <c r="G120" i="8"/>
  <c r="I120" i="8" s="1"/>
  <c r="G121" i="8"/>
  <c r="K121" i="8" s="1"/>
  <c r="G122" i="8"/>
  <c r="K122" i="8" s="1"/>
  <c r="G123" i="8"/>
  <c r="I123" i="8" s="1"/>
  <c r="G124" i="8"/>
  <c r="K124" i="8" s="1"/>
  <c r="G125" i="8"/>
  <c r="K125" i="8" s="1"/>
  <c r="G126" i="8"/>
  <c r="K126" i="8" s="1"/>
  <c r="G127" i="8"/>
  <c r="K127" i="8" s="1"/>
  <c r="G128" i="8"/>
  <c r="K128" i="8" s="1"/>
  <c r="G129" i="8"/>
  <c r="I129" i="8" s="1"/>
  <c r="G130" i="8"/>
  <c r="K130" i="8" s="1"/>
  <c r="G131" i="8"/>
  <c r="I131" i="8" s="1"/>
  <c r="G132" i="8"/>
  <c r="I132" i="8" s="1"/>
  <c r="G133" i="8"/>
  <c r="K133" i="8" s="1"/>
  <c r="G134" i="8"/>
  <c r="K134" i="8" s="1"/>
  <c r="G135" i="8"/>
  <c r="K135" i="8" s="1"/>
  <c r="G136" i="8"/>
  <c r="K136" i="8" s="1"/>
  <c r="G137" i="8"/>
  <c r="I137" i="8" s="1"/>
  <c r="G138" i="8"/>
  <c r="K138" i="8" s="1"/>
  <c r="G139" i="8"/>
  <c r="K139" i="8" s="1"/>
  <c r="G140" i="8"/>
  <c r="K140" i="8" s="1"/>
  <c r="G141" i="8"/>
  <c r="I141" i="8" s="1"/>
  <c r="G143" i="8"/>
  <c r="K143" i="8" s="1"/>
  <c r="G144" i="8"/>
  <c r="K144" i="8" s="1"/>
  <c r="G145" i="8"/>
  <c r="K145" i="8" s="1"/>
  <c r="G146" i="8"/>
  <c r="K146" i="8" s="1"/>
  <c r="G147" i="8"/>
  <c r="K147" i="8" s="1"/>
  <c r="G148" i="8"/>
  <c r="I148" i="8" s="1"/>
  <c r="G149" i="8"/>
  <c r="I149" i="8" s="1"/>
  <c r="G150" i="8"/>
  <c r="K150" i="8" s="1"/>
  <c r="G151" i="8"/>
  <c r="K151" i="8" s="1"/>
  <c r="G152" i="8"/>
  <c r="K152" i="8" s="1"/>
  <c r="G153" i="8"/>
  <c r="I153" i="8" s="1"/>
  <c r="G154" i="8"/>
  <c r="I154" i="8" s="1"/>
  <c r="G155" i="8"/>
  <c r="I155" i="8" s="1"/>
  <c r="G156" i="8"/>
  <c r="I156" i="8" s="1"/>
  <c r="G157" i="8"/>
  <c r="K157" i="8" s="1"/>
  <c r="G158" i="8"/>
  <c r="K158" i="8" s="1"/>
  <c r="G159" i="8"/>
  <c r="K159" i="8" s="1"/>
  <c r="G160" i="8"/>
  <c r="K160" i="8" s="1"/>
  <c r="P154" i="8"/>
  <c r="P130" i="8"/>
  <c r="P118" i="8"/>
  <c r="P106" i="8"/>
  <c r="P93" i="8"/>
  <c r="P57" i="8"/>
  <c r="P56" i="8"/>
  <c r="P46" i="8"/>
  <c r="P44" i="8"/>
  <c r="P34" i="8"/>
  <c r="P33" i="8"/>
  <c r="P32" i="8"/>
  <c r="N155" i="8"/>
  <c r="N154" i="8"/>
  <c r="N131" i="8"/>
  <c r="N130" i="8"/>
  <c r="N118" i="8"/>
  <c r="N106" i="8"/>
  <c r="N105" i="8"/>
  <c r="N95" i="8"/>
  <c r="N94" i="8"/>
  <c r="N93" i="8"/>
  <c r="N82" i="8"/>
  <c r="N80" i="8"/>
  <c r="N70" i="8"/>
  <c r="N58" i="8"/>
  <c r="N57" i="8"/>
  <c r="N56" i="8"/>
  <c r="N46" i="8"/>
  <c r="N35" i="8"/>
  <c r="N34" i="8"/>
  <c r="K96" i="8"/>
  <c r="K94" i="8"/>
  <c r="K84" i="8"/>
  <c r="K72" i="8"/>
  <c r="K71" i="8"/>
  <c r="K59" i="8"/>
  <c r="K35" i="8"/>
  <c r="K33" i="8"/>
  <c r="I158" i="8"/>
  <c r="I146" i="8"/>
  <c r="I144" i="8"/>
  <c r="I143" i="8"/>
  <c r="I130" i="8"/>
  <c r="I122" i="8"/>
  <c r="I110" i="8"/>
  <c r="I107" i="8"/>
  <c r="I97" i="8"/>
  <c r="I96" i="8"/>
  <c r="I95" i="8"/>
  <c r="I84" i="8"/>
  <c r="I72" i="8"/>
  <c r="I71" i="8"/>
  <c r="I59" i="8"/>
  <c r="I58" i="8"/>
  <c r="I46" i="8"/>
  <c r="I42" i="8"/>
  <c r="I35" i="8"/>
  <c r="E19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4" i="8"/>
  <c r="E125" i="8"/>
  <c r="B125" i="8" s="1"/>
  <c r="D125" i="8" s="1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C29" i="8"/>
  <c r="B29" i="8" s="1"/>
  <c r="C30" i="8"/>
  <c r="C31" i="8"/>
  <c r="B31" i="8" s="1"/>
  <c r="C32" i="8"/>
  <c r="B32" i="8" s="1"/>
  <c r="F32" i="8" s="1"/>
  <c r="C33" i="8"/>
  <c r="C34" i="8"/>
  <c r="C35" i="8"/>
  <c r="C36" i="8"/>
  <c r="C37" i="8"/>
  <c r="C38" i="8"/>
  <c r="C39" i="8"/>
  <c r="C40" i="8"/>
  <c r="C41" i="8"/>
  <c r="B41" i="8" s="1"/>
  <c r="C42" i="8"/>
  <c r="C43" i="8"/>
  <c r="B43" i="8" s="1"/>
  <c r="C44" i="8"/>
  <c r="B44" i="8" s="1"/>
  <c r="F44" i="8" s="1"/>
  <c r="C45" i="8"/>
  <c r="C46" i="8"/>
  <c r="C48" i="8"/>
  <c r="C49" i="8"/>
  <c r="C50" i="8"/>
  <c r="C51" i="8"/>
  <c r="C52" i="8"/>
  <c r="B52" i="8" s="1"/>
  <c r="C53" i="8"/>
  <c r="C54" i="8"/>
  <c r="C55" i="8"/>
  <c r="C56" i="8"/>
  <c r="C57" i="8"/>
  <c r="C58" i="8"/>
  <c r="C59" i="8"/>
  <c r="C60" i="8"/>
  <c r="C61" i="8"/>
  <c r="C62" i="8"/>
  <c r="C63" i="8"/>
  <c r="C64" i="8"/>
  <c r="B64" i="8" s="1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6" i="8"/>
  <c r="C87" i="8"/>
  <c r="C88" i="8"/>
  <c r="C89" i="8"/>
  <c r="C90" i="8"/>
  <c r="C91" i="8"/>
  <c r="B91" i="8" s="1"/>
  <c r="C92" i="8"/>
  <c r="C93" i="8"/>
  <c r="C94" i="8"/>
  <c r="C95" i="8"/>
  <c r="C96" i="8"/>
  <c r="C97" i="8"/>
  <c r="C98" i="8"/>
  <c r="C99" i="8"/>
  <c r="C100" i="8"/>
  <c r="B100" i="8" s="1"/>
  <c r="C101" i="8"/>
  <c r="B101" i="8" s="1"/>
  <c r="C102" i="8"/>
  <c r="C103" i="8"/>
  <c r="B103" i="8" s="1"/>
  <c r="C105" i="8"/>
  <c r="C106" i="8"/>
  <c r="C107" i="8"/>
  <c r="C108" i="8"/>
  <c r="C109" i="8"/>
  <c r="C110" i="8"/>
  <c r="C111" i="8"/>
  <c r="C112" i="8"/>
  <c r="C113" i="8"/>
  <c r="C114" i="8"/>
  <c r="C115" i="8"/>
  <c r="C116" i="8"/>
  <c r="B116" i="8" s="1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3" i="8"/>
  <c r="C144" i="8"/>
  <c r="B144" i="8" s="1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Q7" i="6"/>
  <c r="Q10" i="6"/>
  <c r="P10" i="6"/>
  <c r="Q9" i="6"/>
  <c r="P9" i="6"/>
  <c r="O9" i="6" s="1"/>
  <c r="Q8" i="6"/>
  <c r="P8" i="6"/>
  <c r="N10" i="6"/>
  <c r="M10" i="6"/>
  <c r="N9" i="6"/>
  <c r="M9" i="6"/>
  <c r="L9" i="6" s="1"/>
  <c r="N8" i="6"/>
  <c r="N7" i="6" s="1"/>
  <c r="M8" i="6"/>
  <c r="K10" i="6"/>
  <c r="J10" i="6"/>
  <c r="K9" i="6"/>
  <c r="J9" i="6"/>
  <c r="K8" i="6"/>
  <c r="J8" i="6"/>
  <c r="I8" i="6" s="1"/>
  <c r="H8" i="6"/>
  <c r="H9" i="6"/>
  <c r="H10" i="6"/>
  <c r="G9" i="6"/>
  <c r="G10" i="6"/>
  <c r="G8" i="6"/>
  <c r="O14" i="6"/>
  <c r="L14" i="6"/>
  <c r="I14" i="6"/>
  <c r="F14" i="6"/>
  <c r="C14" i="6"/>
  <c r="O13" i="6"/>
  <c r="L13" i="6"/>
  <c r="I13" i="6"/>
  <c r="I11" i="6" s="1"/>
  <c r="F13" i="6"/>
  <c r="O12" i="6"/>
  <c r="L12" i="6"/>
  <c r="I12" i="6"/>
  <c r="F12" i="6"/>
  <c r="Q11" i="6"/>
  <c r="P11" i="6"/>
  <c r="N11" i="6"/>
  <c r="M11" i="6"/>
  <c r="K11" i="6"/>
  <c r="J11" i="6"/>
  <c r="H11" i="6"/>
  <c r="G11" i="6"/>
  <c r="O22" i="6"/>
  <c r="O21" i="6"/>
  <c r="O20" i="6"/>
  <c r="L22" i="6"/>
  <c r="L21" i="6"/>
  <c r="L20" i="6"/>
  <c r="I22" i="6"/>
  <c r="I21" i="6"/>
  <c r="I20" i="6"/>
  <c r="F21" i="6"/>
  <c r="F22" i="6"/>
  <c r="F20" i="6"/>
  <c r="F19" i="6" s="1"/>
  <c r="C22" i="6"/>
  <c r="G19" i="6"/>
  <c r="H19" i="6"/>
  <c r="J19" i="6"/>
  <c r="K19" i="6"/>
  <c r="M19" i="6"/>
  <c r="N19" i="6"/>
  <c r="P19" i="6"/>
  <c r="Q19" i="6"/>
  <c r="Q31" i="5"/>
  <c r="P31" i="5"/>
  <c r="N31" i="5"/>
  <c r="M31" i="5"/>
  <c r="K31" i="5"/>
  <c r="J31" i="5"/>
  <c r="Q15" i="5"/>
  <c r="P15" i="5"/>
  <c r="O15" i="5" s="1"/>
  <c r="N15" i="5"/>
  <c r="M15" i="5"/>
  <c r="K15" i="5"/>
  <c r="J15" i="5"/>
  <c r="H15" i="5"/>
  <c r="G15" i="5"/>
  <c r="Q7" i="5"/>
  <c r="O7" i="5" s="1"/>
  <c r="P7" i="5"/>
  <c r="N7" i="5"/>
  <c r="M7" i="5"/>
  <c r="K7" i="5"/>
  <c r="J7" i="5"/>
  <c r="O38" i="5"/>
  <c r="L38" i="5"/>
  <c r="I38" i="5"/>
  <c r="F38" i="5"/>
  <c r="O37" i="5"/>
  <c r="L37" i="5"/>
  <c r="I37" i="5"/>
  <c r="F37" i="5"/>
  <c r="O36" i="5"/>
  <c r="L36" i="5"/>
  <c r="I36" i="5"/>
  <c r="O35" i="5"/>
  <c r="L35" i="5"/>
  <c r="I35" i="5"/>
  <c r="F35" i="5"/>
  <c r="O34" i="5"/>
  <c r="L34" i="5"/>
  <c r="I34" i="5"/>
  <c r="F34" i="5"/>
  <c r="O33" i="5"/>
  <c r="L33" i="5"/>
  <c r="I33" i="5"/>
  <c r="F33" i="5"/>
  <c r="O32" i="5"/>
  <c r="L32" i="5"/>
  <c r="I32" i="5"/>
  <c r="F32" i="5"/>
  <c r="H31" i="5"/>
  <c r="G31" i="5"/>
  <c r="C38" i="5"/>
  <c r="C36" i="5"/>
  <c r="C33" i="5"/>
  <c r="C32" i="5"/>
  <c r="F8" i="5"/>
  <c r="G7" i="5"/>
  <c r="H7" i="5"/>
  <c r="O22" i="5"/>
  <c r="O21" i="5"/>
  <c r="O20" i="5"/>
  <c r="O19" i="5"/>
  <c r="O18" i="5"/>
  <c r="O17" i="5"/>
  <c r="O16" i="5"/>
  <c r="O14" i="5"/>
  <c r="O13" i="5"/>
  <c r="O12" i="5"/>
  <c r="O11" i="5"/>
  <c r="O10" i="5"/>
  <c r="O9" i="5"/>
  <c r="O8" i="5"/>
  <c r="L22" i="5"/>
  <c r="L21" i="5"/>
  <c r="L20" i="5"/>
  <c r="L19" i="5"/>
  <c r="L18" i="5"/>
  <c r="L17" i="5"/>
  <c r="L16" i="5"/>
  <c r="L14" i="5"/>
  <c r="L13" i="5"/>
  <c r="L12" i="5"/>
  <c r="L11" i="5"/>
  <c r="L10" i="5"/>
  <c r="L9" i="5"/>
  <c r="L8" i="5"/>
  <c r="I22" i="5"/>
  <c r="I21" i="5"/>
  <c r="I20" i="5"/>
  <c r="I19" i="5"/>
  <c r="I18" i="5"/>
  <c r="I17" i="5"/>
  <c r="I16" i="5"/>
  <c r="I14" i="5"/>
  <c r="I13" i="5"/>
  <c r="I12" i="5"/>
  <c r="I11" i="5"/>
  <c r="I10" i="5"/>
  <c r="I9" i="5"/>
  <c r="I8" i="5"/>
  <c r="F22" i="5"/>
  <c r="F21" i="5"/>
  <c r="F20" i="5"/>
  <c r="F19" i="5"/>
  <c r="F18" i="5"/>
  <c r="F17" i="5"/>
  <c r="F16" i="5"/>
  <c r="F14" i="5"/>
  <c r="F13" i="5"/>
  <c r="F12" i="5"/>
  <c r="F11" i="5"/>
  <c r="F10" i="5"/>
  <c r="F9" i="5"/>
  <c r="O10" i="3"/>
  <c r="O9" i="3" s="1"/>
  <c r="M10" i="3"/>
  <c r="M9" i="3" s="1"/>
  <c r="J10" i="3"/>
  <c r="J9" i="3" s="1"/>
  <c r="H10" i="3"/>
  <c r="H9" i="3" s="1"/>
  <c r="L15" i="3"/>
  <c r="L16" i="3"/>
  <c r="P16" i="3" s="1"/>
  <c r="L17" i="3"/>
  <c r="N17" i="3" s="1"/>
  <c r="L18" i="3"/>
  <c r="N18" i="3" s="1"/>
  <c r="L19" i="3"/>
  <c r="P19" i="3" s="1"/>
  <c r="L20" i="3"/>
  <c r="N20" i="3" s="1"/>
  <c r="L21" i="3"/>
  <c r="L22" i="3"/>
  <c r="P22" i="3" s="1"/>
  <c r="L23" i="3"/>
  <c r="P23" i="3" s="1"/>
  <c r="L24" i="3"/>
  <c r="N24" i="3" s="1"/>
  <c r="L25" i="3"/>
  <c r="P25" i="3" s="1"/>
  <c r="L26" i="3"/>
  <c r="P26" i="3" s="1"/>
  <c r="L27" i="3"/>
  <c r="L28" i="3"/>
  <c r="P28" i="3" s="1"/>
  <c r="L29" i="3"/>
  <c r="N29" i="3" s="1"/>
  <c r="L30" i="3"/>
  <c r="N30" i="3" s="1"/>
  <c r="L32" i="3"/>
  <c r="L33" i="3"/>
  <c r="L34" i="3"/>
  <c r="L35" i="3"/>
  <c r="L36" i="3"/>
  <c r="N36" i="3" s="1"/>
  <c r="L37" i="3"/>
  <c r="P37" i="3" s="1"/>
  <c r="L38" i="3"/>
  <c r="L39" i="3"/>
  <c r="L40" i="3"/>
  <c r="P40" i="3" s="1"/>
  <c r="L41" i="3"/>
  <c r="P41" i="3" s="1"/>
  <c r="L42" i="3"/>
  <c r="P42" i="3" s="1"/>
  <c r="L43" i="3"/>
  <c r="L44" i="3"/>
  <c r="P44" i="3" s="1"/>
  <c r="L45" i="3"/>
  <c r="L46" i="3"/>
  <c r="P46" i="3" s="1"/>
  <c r="L47" i="3"/>
  <c r="P47" i="3" s="1"/>
  <c r="L49" i="3"/>
  <c r="L50" i="3"/>
  <c r="P50" i="3" s="1"/>
  <c r="L51" i="3"/>
  <c r="L52" i="3"/>
  <c r="P52" i="3" s="1"/>
  <c r="L53" i="3"/>
  <c r="N53" i="3" s="1"/>
  <c r="L54" i="3"/>
  <c r="N54" i="3" s="1"/>
  <c r="L55" i="3"/>
  <c r="P55" i="3" s="1"/>
  <c r="L56" i="3"/>
  <c r="N56" i="3" s="1"/>
  <c r="L58" i="3"/>
  <c r="L59" i="3"/>
  <c r="P59" i="3" s="1"/>
  <c r="L60" i="3"/>
  <c r="L61" i="3"/>
  <c r="P61" i="3" s="1"/>
  <c r="L62" i="3"/>
  <c r="L63" i="3"/>
  <c r="L64" i="3"/>
  <c r="P64" i="3" s="1"/>
  <c r="L65" i="3"/>
  <c r="N65" i="3" s="1"/>
  <c r="L66" i="3"/>
  <c r="N66" i="3" s="1"/>
  <c r="L67" i="3"/>
  <c r="L69" i="3"/>
  <c r="L70" i="3"/>
  <c r="P70" i="3" s="1"/>
  <c r="L71" i="3"/>
  <c r="P71" i="3" s="1"/>
  <c r="L72" i="3"/>
  <c r="N72" i="3" s="1"/>
  <c r="L73" i="3"/>
  <c r="P73" i="3" s="1"/>
  <c r="L74" i="3"/>
  <c r="P74" i="3" s="1"/>
  <c r="L75" i="3"/>
  <c r="L76" i="3"/>
  <c r="P76" i="3" s="1"/>
  <c r="L77" i="3"/>
  <c r="P77" i="3" s="1"/>
  <c r="L78" i="3"/>
  <c r="P78" i="3" s="1"/>
  <c r="L79" i="3"/>
  <c r="N79" i="3" s="1"/>
  <c r="L81" i="3"/>
  <c r="L82" i="3"/>
  <c r="N82" i="3" s="1"/>
  <c r="L83" i="3"/>
  <c r="N83" i="3" s="1"/>
  <c r="L84" i="3"/>
  <c r="L85" i="3"/>
  <c r="P85" i="3" s="1"/>
  <c r="L86" i="3"/>
  <c r="P86" i="3" s="1"/>
  <c r="L87" i="3"/>
  <c r="L88" i="3"/>
  <c r="P88" i="3" s="1"/>
  <c r="L89" i="3"/>
  <c r="N89" i="3" s="1"/>
  <c r="L90" i="3"/>
  <c r="N90" i="3" s="1"/>
  <c r="L91" i="3"/>
  <c r="L95" i="3"/>
  <c r="L96" i="3"/>
  <c r="P96" i="3" s="1"/>
  <c r="L97" i="3"/>
  <c r="P97" i="3" s="1"/>
  <c r="L98" i="3"/>
  <c r="N98" i="3" s="1"/>
  <c r="L99" i="3"/>
  <c r="P99" i="3" s="1"/>
  <c r="L100" i="3"/>
  <c r="P100" i="3" s="1"/>
  <c r="L12" i="3"/>
  <c r="N12" i="3" s="1"/>
  <c r="L13" i="3"/>
  <c r="P13" i="3" s="1"/>
  <c r="L14" i="3"/>
  <c r="N14" i="3" s="1"/>
  <c r="L11" i="3"/>
  <c r="N11" i="3" s="1"/>
  <c r="G12" i="3"/>
  <c r="G13" i="3"/>
  <c r="K13" i="3" s="1"/>
  <c r="G14" i="3"/>
  <c r="I14" i="3" s="1"/>
  <c r="G15" i="3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K22" i="3" s="1"/>
  <c r="G23" i="3"/>
  <c r="K23" i="3" s="1"/>
  <c r="G24" i="3"/>
  <c r="K24" i="3" s="1"/>
  <c r="G25" i="3"/>
  <c r="I25" i="3" s="1"/>
  <c r="G26" i="3"/>
  <c r="I26" i="3" s="1"/>
  <c r="G27" i="3"/>
  <c r="K27" i="3" s="1"/>
  <c r="G28" i="3"/>
  <c r="I28" i="3" s="1"/>
  <c r="G29" i="3"/>
  <c r="I29" i="3" s="1"/>
  <c r="G30" i="3"/>
  <c r="G32" i="3"/>
  <c r="G33" i="3"/>
  <c r="I33" i="3" s="1"/>
  <c r="G34" i="3"/>
  <c r="K34" i="3" s="1"/>
  <c r="G35" i="3"/>
  <c r="K35" i="3" s="1"/>
  <c r="G36" i="3"/>
  <c r="K36" i="3" s="1"/>
  <c r="G37" i="3"/>
  <c r="I37" i="3" s="1"/>
  <c r="G38" i="3"/>
  <c r="K38" i="3" s="1"/>
  <c r="G39" i="3"/>
  <c r="I39" i="3" s="1"/>
  <c r="G40" i="3"/>
  <c r="I40" i="3" s="1"/>
  <c r="G41" i="3"/>
  <c r="I41" i="3" s="1"/>
  <c r="G42" i="3"/>
  <c r="I42" i="3" s="1"/>
  <c r="G43" i="3"/>
  <c r="G44" i="3"/>
  <c r="I44" i="3" s="1"/>
  <c r="G45" i="3"/>
  <c r="I45" i="3" s="1"/>
  <c r="G46" i="3"/>
  <c r="K46" i="3" s="1"/>
  <c r="G47" i="3"/>
  <c r="K47" i="3" s="1"/>
  <c r="G49" i="3"/>
  <c r="G50" i="3"/>
  <c r="I50" i="3" s="1"/>
  <c r="G51" i="3"/>
  <c r="I51" i="3" s="1"/>
  <c r="G52" i="3"/>
  <c r="I52" i="3" s="1"/>
  <c r="G53" i="3"/>
  <c r="I53" i="3" s="1"/>
  <c r="G54" i="3"/>
  <c r="I54" i="3" s="1"/>
  <c r="G55" i="3"/>
  <c r="I55" i="3" s="1"/>
  <c r="G56" i="3"/>
  <c r="I56" i="3" s="1"/>
  <c r="G58" i="3"/>
  <c r="G59" i="3"/>
  <c r="K59" i="3" s="1"/>
  <c r="G60" i="3"/>
  <c r="K60" i="3" s="1"/>
  <c r="G61" i="3"/>
  <c r="B61" i="3" s="1"/>
  <c r="G62" i="3"/>
  <c r="I62" i="3" s="1"/>
  <c r="G63" i="3"/>
  <c r="I63" i="3" s="1"/>
  <c r="G64" i="3"/>
  <c r="I64" i="3" s="1"/>
  <c r="G65" i="3"/>
  <c r="I65" i="3" s="1"/>
  <c r="G66" i="3"/>
  <c r="G67" i="3"/>
  <c r="K67" i="3" s="1"/>
  <c r="G69" i="3"/>
  <c r="G70" i="3"/>
  <c r="K70" i="3" s="1"/>
  <c r="G71" i="3"/>
  <c r="K71" i="3" s="1"/>
  <c r="G72" i="3"/>
  <c r="K72" i="3" s="1"/>
  <c r="G73" i="3"/>
  <c r="K73" i="3" s="1"/>
  <c r="G74" i="3"/>
  <c r="K74" i="3" s="1"/>
  <c r="G75" i="3"/>
  <c r="K75" i="3" s="1"/>
  <c r="G76" i="3"/>
  <c r="I76" i="3" s="1"/>
  <c r="G77" i="3"/>
  <c r="I77" i="3" s="1"/>
  <c r="G78" i="3"/>
  <c r="I78" i="3" s="1"/>
  <c r="G79" i="3"/>
  <c r="K79" i="3" s="1"/>
  <c r="G81" i="3"/>
  <c r="G82" i="3"/>
  <c r="K82" i="3" s="1"/>
  <c r="G83" i="3"/>
  <c r="K83" i="3" s="1"/>
  <c r="G84" i="3"/>
  <c r="K84" i="3" s="1"/>
  <c r="G85" i="3"/>
  <c r="I85" i="3" s="1"/>
  <c r="G86" i="3"/>
  <c r="K86" i="3" s="1"/>
  <c r="G87" i="3"/>
  <c r="K87" i="3" s="1"/>
  <c r="G88" i="3"/>
  <c r="I88" i="3" s="1"/>
  <c r="G89" i="3"/>
  <c r="I89" i="3" s="1"/>
  <c r="G90" i="3"/>
  <c r="G91" i="3"/>
  <c r="K91" i="3" s="1"/>
  <c r="G95" i="3"/>
  <c r="G96" i="3"/>
  <c r="K96" i="3" s="1"/>
  <c r="G97" i="3"/>
  <c r="K97" i="3" s="1"/>
  <c r="G98" i="3"/>
  <c r="K98" i="3" s="1"/>
  <c r="G99" i="3"/>
  <c r="K99" i="3" s="1"/>
  <c r="G100" i="3"/>
  <c r="K100" i="3" s="1"/>
  <c r="G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9" i="3"/>
  <c r="E50" i="3"/>
  <c r="E51" i="3"/>
  <c r="E52" i="3"/>
  <c r="E53" i="3"/>
  <c r="E54" i="3"/>
  <c r="E55" i="3"/>
  <c r="E56" i="3"/>
  <c r="E58" i="3"/>
  <c r="E59" i="3"/>
  <c r="E60" i="3"/>
  <c r="E61" i="3"/>
  <c r="E62" i="3"/>
  <c r="E63" i="3"/>
  <c r="E64" i="3"/>
  <c r="E65" i="3"/>
  <c r="E66" i="3"/>
  <c r="E67" i="3"/>
  <c r="E69" i="3"/>
  <c r="E70" i="3"/>
  <c r="E71" i="3"/>
  <c r="E72" i="3"/>
  <c r="E73" i="3"/>
  <c r="E74" i="3"/>
  <c r="E75" i="3"/>
  <c r="E76" i="3"/>
  <c r="E77" i="3"/>
  <c r="E78" i="3"/>
  <c r="E79" i="3"/>
  <c r="E81" i="3"/>
  <c r="E82" i="3"/>
  <c r="E83" i="3"/>
  <c r="E84" i="3"/>
  <c r="E85" i="3"/>
  <c r="E86" i="3"/>
  <c r="E87" i="3"/>
  <c r="E88" i="3"/>
  <c r="E89" i="3"/>
  <c r="E90" i="3"/>
  <c r="E91" i="3"/>
  <c r="E95" i="3"/>
  <c r="E96" i="3"/>
  <c r="E97" i="3"/>
  <c r="E98" i="3"/>
  <c r="E99" i="3"/>
  <c r="E100" i="3"/>
  <c r="C11" i="3"/>
  <c r="C100" i="3"/>
  <c r="C99" i="3"/>
  <c r="C98" i="3"/>
  <c r="C97" i="3"/>
  <c r="C96" i="3"/>
  <c r="C95" i="3"/>
  <c r="C91" i="3"/>
  <c r="C90" i="3"/>
  <c r="C89" i="3"/>
  <c r="C88" i="3"/>
  <c r="C87" i="3"/>
  <c r="C86" i="3"/>
  <c r="C85" i="3"/>
  <c r="C84" i="3"/>
  <c r="C83" i="3"/>
  <c r="C82" i="3"/>
  <c r="C81" i="3"/>
  <c r="C79" i="3"/>
  <c r="C78" i="3"/>
  <c r="C77" i="3"/>
  <c r="C76" i="3"/>
  <c r="C75" i="3"/>
  <c r="C74" i="3"/>
  <c r="C73" i="3"/>
  <c r="C72" i="3"/>
  <c r="C71" i="3"/>
  <c r="C70" i="3"/>
  <c r="C69" i="3"/>
  <c r="C67" i="3"/>
  <c r="C66" i="3"/>
  <c r="C65" i="3"/>
  <c r="C64" i="3"/>
  <c r="C63" i="3"/>
  <c r="C62" i="3"/>
  <c r="C61" i="3"/>
  <c r="C60" i="3"/>
  <c r="C59" i="3"/>
  <c r="C58" i="3"/>
  <c r="C56" i="3"/>
  <c r="C55" i="3"/>
  <c r="C54" i="3"/>
  <c r="C53" i="3"/>
  <c r="C52" i="3"/>
  <c r="C51" i="3"/>
  <c r="C50" i="3"/>
  <c r="C49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34" i="3"/>
  <c r="C33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P12" i="3"/>
  <c r="P20" i="3"/>
  <c r="P33" i="3"/>
  <c r="P34" i="3"/>
  <c r="P35" i="3"/>
  <c r="P45" i="3"/>
  <c r="N33" i="3"/>
  <c r="N34" i="3"/>
  <c r="N35" i="3"/>
  <c r="N46" i="3"/>
  <c r="N47" i="3"/>
  <c r="K26" i="3"/>
  <c r="K32" i="3"/>
  <c r="K43" i="3"/>
  <c r="K44" i="3"/>
  <c r="K45" i="3"/>
  <c r="I32" i="3"/>
  <c r="I43" i="3"/>
  <c r="E6" i="10" l="1"/>
  <c r="B11" i="10"/>
  <c r="D11" i="10" s="1"/>
  <c r="C6" i="10"/>
  <c r="K11" i="10"/>
  <c r="K12" i="10"/>
  <c r="N11" i="10"/>
  <c r="N13" i="10"/>
  <c r="P7" i="10"/>
  <c r="P8" i="10"/>
  <c r="B9" i="10"/>
  <c r="F9" i="10" s="1"/>
  <c r="I7" i="10"/>
  <c r="P9" i="10"/>
  <c r="I8" i="10"/>
  <c r="B10" i="10"/>
  <c r="D10" i="10" s="1"/>
  <c r="F7" i="10"/>
  <c r="I9" i="10"/>
  <c r="B8" i="10"/>
  <c r="D8" i="10" s="1"/>
  <c r="I10" i="10"/>
  <c r="B12" i="10"/>
  <c r="D12" i="10" s="1"/>
  <c r="F11" i="10"/>
  <c r="F11" i="9"/>
  <c r="D10" i="9"/>
  <c r="F10" i="9"/>
  <c r="B20" i="9"/>
  <c r="D20" i="9" s="1"/>
  <c r="K129" i="8"/>
  <c r="K36" i="8"/>
  <c r="K131" i="8"/>
  <c r="K105" i="8"/>
  <c r="I37" i="8"/>
  <c r="K41" i="8"/>
  <c r="K141" i="8"/>
  <c r="I53" i="8"/>
  <c r="I65" i="8"/>
  <c r="I108" i="8"/>
  <c r="I70" i="8"/>
  <c r="K63" i="8"/>
  <c r="I76" i="8"/>
  <c r="I82" i="8"/>
  <c r="K85" i="8"/>
  <c r="I85" i="8"/>
  <c r="E85" i="8"/>
  <c r="B136" i="8"/>
  <c r="D136" i="8" s="1"/>
  <c r="B59" i="8"/>
  <c r="F59" i="8" s="1"/>
  <c r="B120" i="8"/>
  <c r="F120" i="8" s="1"/>
  <c r="B95" i="8"/>
  <c r="D95" i="8" s="1"/>
  <c r="C85" i="8"/>
  <c r="B85" i="8" s="1"/>
  <c r="D85" i="8" s="1"/>
  <c r="I160" i="8"/>
  <c r="P65" i="8"/>
  <c r="G66" i="8"/>
  <c r="K66" i="8" s="1"/>
  <c r="B154" i="8"/>
  <c r="F154" i="8" s="1"/>
  <c r="P101" i="8"/>
  <c r="K123" i="8"/>
  <c r="E28" i="8"/>
  <c r="B89" i="8"/>
  <c r="F89" i="8" s="1"/>
  <c r="B77" i="8"/>
  <c r="F77" i="8" s="1"/>
  <c r="B88" i="8"/>
  <c r="F88" i="8" s="1"/>
  <c r="I75" i="8"/>
  <c r="N152" i="8"/>
  <c r="N151" i="8"/>
  <c r="N153" i="8"/>
  <c r="B152" i="8"/>
  <c r="F152" i="8" s="1"/>
  <c r="N150" i="8"/>
  <c r="B151" i="8"/>
  <c r="P149" i="8"/>
  <c r="N142" i="8"/>
  <c r="P142" i="8"/>
  <c r="G20" i="8"/>
  <c r="K20" i="8" s="1"/>
  <c r="F144" i="8"/>
  <c r="D144" i="8"/>
  <c r="I142" i="8"/>
  <c r="K148" i="8"/>
  <c r="K149" i="8"/>
  <c r="K153" i="8"/>
  <c r="K154" i="8"/>
  <c r="F151" i="8"/>
  <c r="I159" i="8"/>
  <c r="N138" i="8"/>
  <c r="N139" i="8"/>
  <c r="N140" i="8"/>
  <c r="P137" i="8"/>
  <c r="N125" i="8"/>
  <c r="N126" i="8"/>
  <c r="N127" i="8"/>
  <c r="N128" i="8"/>
  <c r="E123" i="8"/>
  <c r="B140" i="8"/>
  <c r="F140" i="8" s="1"/>
  <c r="B128" i="8"/>
  <c r="F128" i="8" s="1"/>
  <c r="B139" i="8"/>
  <c r="F139" i="8" s="1"/>
  <c r="B127" i="8"/>
  <c r="F127" i="8" s="1"/>
  <c r="I135" i="8"/>
  <c r="B126" i="8"/>
  <c r="D126" i="8" s="1"/>
  <c r="I124" i="8"/>
  <c r="B130" i="8"/>
  <c r="D130" i="8" s="1"/>
  <c r="I125" i="8"/>
  <c r="I134" i="8"/>
  <c r="I136" i="8"/>
  <c r="F125" i="8"/>
  <c r="P116" i="8"/>
  <c r="P114" i="8"/>
  <c r="P113" i="8"/>
  <c r="P115" i="8"/>
  <c r="B118" i="8"/>
  <c r="D118" i="8" s="1"/>
  <c r="B106" i="8"/>
  <c r="D106" i="8" s="1"/>
  <c r="N107" i="8"/>
  <c r="I118" i="8"/>
  <c r="B115" i="8"/>
  <c r="D115" i="8" s="1"/>
  <c r="F116" i="8"/>
  <c r="G104" i="8"/>
  <c r="K104" i="8" s="1"/>
  <c r="K106" i="8"/>
  <c r="K112" i="8"/>
  <c r="B92" i="8"/>
  <c r="D92" i="8" s="1"/>
  <c r="B102" i="8"/>
  <c r="D102" i="8" s="1"/>
  <c r="B90" i="8"/>
  <c r="D90" i="8" s="1"/>
  <c r="N90" i="8"/>
  <c r="N92" i="8"/>
  <c r="N89" i="8"/>
  <c r="P91" i="8"/>
  <c r="K88" i="8"/>
  <c r="F101" i="8"/>
  <c r="B96" i="8"/>
  <c r="F96" i="8" s="1"/>
  <c r="K89" i="8"/>
  <c r="D101" i="8"/>
  <c r="I99" i="8"/>
  <c r="D100" i="8"/>
  <c r="I100" i="8"/>
  <c r="I98" i="8"/>
  <c r="F103" i="8"/>
  <c r="F91" i="8"/>
  <c r="I101" i="8"/>
  <c r="F100" i="8"/>
  <c r="P68" i="8"/>
  <c r="P67" i="8"/>
  <c r="B66" i="8"/>
  <c r="D66" i="8" s="1"/>
  <c r="P69" i="8"/>
  <c r="E10" i="8"/>
  <c r="B76" i="8"/>
  <c r="F76" i="8" s="1"/>
  <c r="P81" i="8"/>
  <c r="N78" i="8"/>
  <c r="E22" i="8"/>
  <c r="N79" i="8"/>
  <c r="L13" i="8"/>
  <c r="P13" i="8" s="1"/>
  <c r="P66" i="8"/>
  <c r="P77" i="8"/>
  <c r="B79" i="8"/>
  <c r="F79" i="8" s="1"/>
  <c r="B67" i="8"/>
  <c r="D67" i="8" s="1"/>
  <c r="K77" i="8"/>
  <c r="B68" i="8"/>
  <c r="D68" i="8" s="1"/>
  <c r="B78" i="8"/>
  <c r="D78" i="8" s="1"/>
  <c r="B80" i="8"/>
  <c r="D80" i="8" s="1"/>
  <c r="I74" i="8"/>
  <c r="B72" i="8"/>
  <c r="D72" i="8" s="1"/>
  <c r="I83" i="8"/>
  <c r="G12" i="8"/>
  <c r="I12" i="8" s="1"/>
  <c r="B83" i="8"/>
  <c r="D83" i="8" s="1"/>
  <c r="B71" i="8"/>
  <c r="D71" i="8" s="1"/>
  <c r="I73" i="8"/>
  <c r="K64" i="8"/>
  <c r="C19" i="8"/>
  <c r="B19" i="8" s="1"/>
  <c r="F19" i="8" s="1"/>
  <c r="I50" i="8"/>
  <c r="I52" i="8"/>
  <c r="E11" i="8"/>
  <c r="E23" i="8"/>
  <c r="I60" i="8"/>
  <c r="I10" i="8"/>
  <c r="K47" i="8"/>
  <c r="I61" i="8"/>
  <c r="K48" i="8"/>
  <c r="I62" i="8"/>
  <c r="B48" i="8"/>
  <c r="D48" i="8" s="1"/>
  <c r="I51" i="8"/>
  <c r="I49" i="8"/>
  <c r="G11" i="8"/>
  <c r="D64" i="8"/>
  <c r="D52" i="8"/>
  <c r="L14" i="8"/>
  <c r="P14" i="8" s="1"/>
  <c r="L26" i="8"/>
  <c r="P26" i="8" s="1"/>
  <c r="B65" i="8"/>
  <c r="D65" i="8" s="1"/>
  <c r="B53" i="8"/>
  <c r="D53" i="8" s="1"/>
  <c r="N55" i="8"/>
  <c r="F64" i="8"/>
  <c r="F52" i="8"/>
  <c r="L20" i="8"/>
  <c r="N20" i="8" s="1"/>
  <c r="B54" i="8"/>
  <c r="D54" i="8" s="1"/>
  <c r="N53" i="8"/>
  <c r="B56" i="8"/>
  <c r="F56" i="8" s="1"/>
  <c r="B55" i="8"/>
  <c r="F55" i="8" s="1"/>
  <c r="E25" i="8"/>
  <c r="B28" i="8"/>
  <c r="D28" i="8" s="1"/>
  <c r="P43" i="8"/>
  <c r="E13" i="8"/>
  <c r="E14" i="8"/>
  <c r="L10" i="8"/>
  <c r="P10" i="8" s="1"/>
  <c r="L22" i="8"/>
  <c r="P22" i="8" s="1"/>
  <c r="P45" i="8"/>
  <c r="L23" i="8"/>
  <c r="P23" i="8" s="1"/>
  <c r="P42" i="8"/>
  <c r="L28" i="8"/>
  <c r="P28" i="8" s="1"/>
  <c r="P41" i="8"/>
  <c r="C20" i="8"/>
  <c r="B20" i="8" s="1"/>
  <c r="F20" i="8" s="1"/>
  <c r="M9" i="8"/>
  <c r="P29" i="8"/>
  <c r="C14" i="8"/>
  <c r="B40" i="8"/>
  <c r="F40" i="8" s="1"/>
  <c r="P30" i="8"/>
  <c r="P31" i="8"/>
  <c r="I34" i="8"/>
  <c r="J9" i="8"/>
  <c r="E9" i="8" s="1"/>
  <c r="B30" i="8"/>
  <c r="F30" i="8" s="1"/>
  <c r="I38" i="8"/>
  <c r="F43" i="8"/>
  <c r="F31" i="8"/>
  <c r="G25" i="8"/>
  <c r="K25" i="8" s="1"/>
  <c r="F41" i="8"/>
  <c r="F29" i="8"/>
  <c r="B42" i="8"/>
  <c r="D42" i="8" s="1"/>
  <c r="K45" i="8"/>
  <c r="H9" i="8"/>
  <c r="C9" i="8" s="1"/>
  <c r="B36" i="8"/>
  <c r="D36" i="8" s="1"/>
  <c r="D41" i="8"/>
  <c r="D29" i="8"/>
  <c r="B35" i="8"/>
  <c r="D35" i="8" s="1"/>
  <c r="I29" i="8"/>
  <c r="G24" i="8"/>
  <c r="I24" i="8" s="1"/>
  <c r="C18" i="8"/>
  <c r="D15" i="5"/>
  <c r="D7" i="5"/>
  <c r="E7" i="5"/>
  <c r="C7" i="5" s="1"/>
  <c r="E15" i="5"/>
  <c r="I15" i="5"/>
  <c r="O8" i="6"/>
  <c r="D9" i="6"/>
  <c r="I19" i="6"/>
  <c r="K7" i="6"/>
  <c r="K23" i="6" s="1"/>
  <c r="E10" i="6"/>
  <c r="E26" i="6" s="1"/>
  <c r="O11" i="6"/>
  <c r="E9" i="6"/>
  <c r="L8" i="6"/>
  <c r="D10" i="6"/>
  <c r="H7" i="6"/>
  <c r="E8" i="6"/>
  <c r="E24" i="6" s="1"/>
  <c r="F11" i="6"/>
  <c r="G7" i="6"/>
  <c r="F7" i="6" s="1"/>
  <c r="F15" i="6" s="1"/>
  <c r="D8" i="6"/>
  <c r="I10" i="6"/>
  <c r="L19" i="6"/>
  <c r="J7" i="6"/>
  <c r="I7" i="6" s="1"/>
  <c r="I15" i="6" s="1"/>
  <c r="M7" i="6"/>
  <c r="L7" i="6" s="1"/>
  <c r="C21" i="6"/>
  <c r="P7" i="6"/>
  <c r="O7" i="6" s="1"/>
  <c r="O15" i="6" s="1"/>
  <c r="I31" i="5"/>
  <c r="D31" i="5"/>
  <c r="E31" i="5"/>
  <c r="L31" i="5"/>
  <c r="L15" i="5"/>
  <c r="F7" i="5"/>
  <c r="F15" i="5"/>
  <c r="C19" i="5"/>
  <c r="C18" i="5"/>
  <c r="C13" i="5"/>
  <c r="L7" i="5"/>
  <c r="O31" i="5"/>
  <c r="P49" i="3"/>
  <c r="L48" i="3"/>
  <c r="N48" i="3" s="1"/>
  <c r="C57" i="3"/>
  <c r="N40" i="3"/>
  <c r="N58" i="3"/>
  <c r="L57" i="3"/>
  <c r="N57" i="3" s="1"/>
  <c r="P32" i="3"/>
  <c r="L31" i="3"/>
  <c r="L68" i="3"/>
  <c r="L94" i="3"/>
  <c r="N94" i="3" s="1"/>
  <c r="N81" i="3"/>
  <c r="L80" i="3"/>
  <c r="N80" i="3" s="1"/>
  <c r="P83" i="3"/>
  <c r="P82" i="3"/>
  <c r="P81" i="3"/>
  <c r="C68" i="3"/>
  <c r="C31" i="3"/>
  <c r="E48" i="3"/>
  <c r="K58" i="3"/>
  <c r="G57" i="3"/>
  <c r="G31" i="3"/>
  <c r="C48" i="3"/>
  <c r="E57" i="3"/>
  <c r="E31" i="3"/>
  <c r="I69" i="3"/>
  <c r="G68" i="3"/>
  <c r="I68" i="3" s="1"/>
  <c r="I49" i="3"/>
  <c r="G48" i="3"/>
  <c r="B81" i="3"/>
  <c r="G80" i="3"/>
  <c r="I86" i="3"/>
  <c r="E68" i="3"/>
  <c r="K95" i="3"/>
  <c r="G94" i="3"/>
  <c r="C94" i="3"/>
  <c r="E80" i="3"/>
  <c r="C80" i="3"/>
  <c r="E94" i="3"/>
  <c r="N97" i="3"/>
  <c r="I13" i="3"/>
  <c r="I58" i="3"/>
  <c r="K33" i="3"/>
  <c r="B20" i="3"/>
  <c r="I73" i="3"/>
  <c r="B72" i="3"/>
  <c r="D72" i="3" s="1"/>
  <c r="K25" i="3"/>
  <c r="K37" i="3"/>
  <c r="K20" i="3"/>
  <c r="K85" i="3"/>
  <c r="B36" i="3"/>
  <c r="I87" i="3"/>
  <c r="P72" i="3"/>
  <c r="P80" i="3"/>
  <c r="I67" i="3"/>
  <c r="K69" i="3"/>
  <c r="P18" i="3"/>
  <c r="N44" i="3"/>
  <c r="B44" i="3"/>
  <c r="D44" i="3" s="1"/>
  <c r="B51" i="3"/>
  <c r="B38" i="3"/>
  <c r="B32" i="3"/>
  <c r="I96" i="3"/>
  <c r="N32" i="3"/>
  <c r="P98" i="3"/>
  <c r="K81" i="3"/>
  <c r="B91" i="3"/>
  <c r="D91" i="3" s="1"/>
  <c r="I95" i="3"/>
  <c r="I91" i="3"/>
  <c r="B84" i="3"/>
  <c r="N78" i="3"/>
  <c r="N77" i="3"/>
  <c r="N76" i="3"/>
  <c r="I70" i="3"/>
  <c r="K68" i="3"/>
  <c r="B75" i="3"/>
  <c r="B69" i="3"/>
  <c r="B74" i="3"/>
  <c r="P58" i="3"/>
  <c r="K62" i="3"/>
  <c r="D61" i="3"/>
  <c r="K61" i="3"/>
  <c r="B60" i="3"/>
  <c r="D60" i="3" s="1"/>
  <c r="K63" i="3"/>
  <c r="I61" i="3"/>
  <c r="I57" i="3"/>
  <c r="P56" i="3"/>
  <c r="B56" i="3"/>
  <c r="P54" i="3"/>
  <c r="P53" i="3"/>
  <c r="B50" i="3"/>
  <c r="B49" i="3"/>
  <c r="P31" i="3"/>
  <c r="N42" i="3"/>
  <c r="I38" i="3"/>
  <c r="K31" i="3"/>
  <c r="I34" i="3"/>
  <c r="B43" i="3"/>
  <c r="P17" i="3"/>
  <c r="E10" i="3"/>
  <c r="B21" i="3"/>
  <c r="G10" i="3"/>
  <c r="I11" i="3"/>
  <c r="I22" i="3"/>
  <c r="K11" i="3"/>
  <c r="I27" i="3"/>
  <c r="K21" i="3"/>
  <c r="D9" i="10"/>
  <c r="P10" i="10"/>
  <c r="B13" i="10"/>
  <c r="D13" i="10" s="1"/>
  <c r="K13" i="10"/>
  <c r="P12" i="10"/>
  <c r="L6" i="10"/>
  <c r="N6" i="10" s="1"/>
  <c r="B22" i="9"/>
  <c r="D22" i="9" s="1"/>
  <c r="B24" i="9"/>
  <c r="F24" i="9" s="1"/>
  <c r="B28" i="9"/>
  <c r="D28" i="9" s="1"/>
  <c r="D24" i="9"/>
  <c r="B23" i="9"/>
  <c r="F23" i="9" s="1"/>
  <c r="B27" i="9"/>
  <c r="D27" i="9" s="1"/>
  <c r="B17" i="9"/>
  <c r="D17" i="9" s="1"/>
  <c r="B16" i="9"/>
  <c r="D16" i="9" s="1"/>
  <c r="B15" i="9"/>
  <c r="D12" i="9"/>
  <c r="B9" i="9"/>
  <c r="D9" i="9" s="1"/>
  <c r="F21" i="9"/>
  <c r="B19" i="9"/>
  <c r="D19" i="9" s="1"/>
  <c r="F8" i="9"/>
  <c r="B14" i="9"/>
  <c r="D14" i="9" s="1"/>
  <c r="B30" i="9"/>
  <c r="D30" i="9" s="1"/>
  <c r="B18" i="9"/>
  <c r="D18" i="9" s="1"/>
  <c r="B29" i="9"/>
  <c r="D29" i="9" s="1"/>
  <c r="B26" i="9"/>
  <c r="D26" i="9" s="1"/>
  <c r="F26" i="9" s="1"/>
  <c r="B25" i="9"/>
  <c r="D25" i="9" s="1"/>
  <c r="B13" i="9"/>
  <c r="D13" i="9" s="1"/>
  <c r="B7" i="9"/>
  <c r="D7" i="9" s="1"/>
  <c r="E142" i="8"/>
  <c r="C142" i="8"/>
  <c r="E104" i="8"/>
  <c r="C104" i="8"/>
  <c r="L104" i="8"/>
  <c r="N104" i="8" s="1"/>
  <c r="E47" i="8"/>
  <c r="L47" i="8"/>
  <c r="K28" i="8"/>
  <c r="B160" i="8"/>
  <c r="F160" i="8" s="1"/>
  <c r="B114" i="8"/>
  <c r="F114" i="8" s="1"/>
  <c r="K111" i="8"/>
  <c r="K132" i="8"/>
  <c r="N117" i="8"/>
  <c r="B124" i="8"/>
  <c r="F124" i="8" s="1"/>
  <c r="I145" i="8"/>
  <c r="B150" i="8"/>
  <c r="F150" i="8" s="1"/>
  <c r="B113" i="8"/>
  <c r="D113" i="8" s="1"/>
  <c r="E24" i="8"/>
  <c r="I147" i="8"/>
  <c r="K155" i="8"/>
  <c r="I109" i="8"/>
  <c r="B149" i="8"/>
  <c r="D149" i="8" s="1"/>
  <c r="B112" i="8"/>
  <c r="D112" i="8" s="1"/>
  <c r="D116" i="8"/>
  <c r="K113" i="8"/>
  <c r="K156" i="8"/>
  <c r="N119" i="8"/>
  <c r="N141" i="8"/>
  <c r="B148" i="8"/>
  <c r="F148" i="8" s="1"/>
  <c r="B156" i="8"/>
  <c r="B132" i="8"/>
  <c r="B108" i="8"/>
  <c r="D151" i="8"/>
  <c r="D127" i="8"/>
  <c r="I133" i="8"/>
  <c r="K137" i="8"/>
  <c r="B155" i="8"/>
  <c r="D155" i="8" s="1"/>
  <c r="B143" i="8"/>
  <c r="D143" i="8" s="1"/>
  <c r="B131" i="8"/>
  <c r="D131" i="8" s="1"/>
  <c r="B119" i="8"/>
  <c r="D119" i="8" s="1"/>
  <c r="B107" i="8"/>
  <c r="D107" i="8" s="1"/>
  <c r="K119" i="8"/>
  <c r="N143" i="8"/>
  <c r="B138" i="8"/>
  <c r="D138" i="8" s="1"/>
  <c r="K120" i="8"/>
  <c r="B137" i="8"/>
  <c r="D137" i="8" s="1"/>
  <c r="I121" i="8"/>
  <c r="I157" i="8"/>
  <c r="N129" i="8"/>
  <c r="E12" i="8"/>
  <c r="B94" i="8"/>
  <c r="D94" i="8" s="1"/>
  <c r="B82" i="8"/>
  <c r="F82" i="8" s="1"/>
  <c r="B70" i="8"/>
  <c r="F70" i="8" s="1"/>
  <c r="B58" i="8"/>
  <c r="D58" i="8" s="1"/>
  <c r="K87" i="8"/>
  <c r="N102" i="8"/>
  <c r="G27" i="8"/>
  <c r="K27" i="8" s="1"/>
  <c r="G17" i="8"/>
  <c r="I17" i="8" s="1"/>
  <c r="C11" i="8"/>
  <c r="I86" i="8"/>
  <c r="K69" i="8"/>
  <c r="N59" i="8"/>
  <c r="N103" i="8"/>
  <c r="G26" i="8"/>
  <c r="I26" i="8" s="1"/>
  <c r="G14" i="8"/>
  <c r="K14" i="8" s="1"/>
  <c r="G18" i="8"/>
  <c r="I18" i="8" s="1"/>
  <c r="C12" i="8"/>
  <c r="P54" i="8"/>
  <c r="G13" i="8"/>
  <c r="K13" i="8" s="1"/>
  <c r="K93" i="8"/>
  <c r="N83" i="8"/>
  <c r="L21" i="8"/>
  <c r="P21" i="8" s="1"/>
  <c r="K57" i="8"/>
  <c r="C21" i="8"/>
  <c r="B21" i="8" s="1"/>
  <c r="F21" i="8" s="1"/>
  <c r="K81" i="8"/>
  <c r="N71" i="8"/>
  <c r="B84" i="8"/>
  <c r="D84" i="8" s="1"/>
  <c r="B60" i="8"/>
  <c r="F60" i="8" s="1"/>
  <c r="D103" i="8"/>
  <c r="D91" i="8"/>
  <c r="B46" i="8"/>
  <c r="F46" i="8" s="1"/>
  <c r="B34" i="8"/>
  <c r="F34" i="8" s="1"/>
  <c r="L24" i="8"/>
  <c r="N24" i="8" s="1"/>
  <c r="L18" i="8"/>
  <c r="N18" i="8" s="1"/>
  <c r="D43" i="8"/>
  <c r="K39" i="8"/>
  <c r="C13" i="8"/>
  <c r="C25" i="8"/>
  <c r="L19" i="8"/>
  <c r="N19" i="8" s="1"/>
  <c r="D31" i="8"/>
  <c r="I30" i="8"/>
  <c r="K40" i="8"/>
  <c r="C23" i="8"/>
  <c r="C22" i="8"/>
  <c r="L11" i="8"/>
  <c r="P11" i="8" s="1"/>
  <c r="G23" i="8"/>
  <c r="K23" i="8" s="1"/>
  <c r="E26" i="8"/>
  <c r="B26" i="8" s="1"/>
  <c r="C10" i="8"/>
  <c r="D44" i="8"/>
  <c r="D32" i="8"/>
  <c r="E18" i="8"/>
  <c r="L16" i="8"/>
  <c r="P16" i="8" s="1"/>
  <c r="L17" i="8"/>
  <c r="P17" i="8" s="1"/>
  <c r="C24" i="8"/>
  <c r="P20" i="8"/>
  <c r="L12" i="8"/>
  <c r="P12" i="8" s="1"/>
  <c r="C17" i="8"/>
  <c r="G16" i="8"/>
  <c r="I16" i="8" s="1"/>
  <c r="E17" i="8"/>
  <c r="G22" i="8"/>
  <c r="K22" i="8" s="1"/>
  <c r="C16" i="8"/>
  <c r="G21" i="8"/>
  <c r="C27" i="8"/>
  <c r="B27" i="8" s="1"/>
  <c r="F27" i="8" s="1"/>
  <c r="C15" i="8"/>
  <c r="B15" i="8" s="1"/>
  <c r="F15" i="8" s="1"/>
  <c r="G15" i="8"/>
  <c r="K15" i="8" s="1"/>
  <c r="N25" i="8"/>
  <c r="N49" i="8"/>
  <c r="N73" i="8"/>
  <c r="N97" i="8"/>
  <c r="N121" i="8"/>
  <c r="N133" i="8"/>
  <c r="N38" i="8"/>
  <c r="N50" i="8"/>
  <c r="N62" i="8"/>
  <c r="N74" i="8"/>
  <c r="N86" i="8"/>
  <c r="N98" i="8"/>
  <c r="N110" i="8"/>
  <c r="N122" i="8"/>
  <c r="N134" i="8"/>
  <c r="N146" i="8"/>
  <c r="N158" i="8"/>
  <c r="N36" i="8"/>
  <c r="N60" i="8"/>
  <c r="N84" i="8"/>
  <c r="N108" i="8"/>
  <c r="N132" i="8"/>
  <c r="N144" i="8"/>
  <c r="N37" i="8"/>
  <c r="N61" i="8"/>
  <c r="N85" i="8"/>
  <c r="N109" i="8"/>
  <c r="N145" i="8"/>
  <c r="N15" i="8"/>
  <c r="N27" i="8"/>
  <c r="N39" i="8"/>
  <c r="N51" i="8"/>
  <c r="N63" i="8"/>
  <c r="N75" i="8"/>
  <c r="N87" i="8"/>
  <c r="N99" i="8"/>
  <c r="N111" i="8"/>
  <c r="N123" i="8"/>
  <c r="N135" i="8"/>
  <c r="N147" i="8"/>
  <c r="N159" i="8"/>
  <c r="P48" i="8"/>
  <c r="P72" i="8"/>
  <c r="P96" i="8"/>
  <c r="P120" i="8"/>
  <c r="P156" i="8"/>
  <c r="N40" i="8"/>
  <c r="N52" i="8"/>
  <c r="N64" i="8"/>
  <c r="N76" i="8"/>
  <c r="N88" i="8"/>
  <c r="N100" i="8"/>
  <c r="N112" i="8"/>
  <c r="N124" i="8"/>
  <c r="N136" i="8"/>
  <c r="N148" i="8"/>
  <c r="N160" i="8"/>
  <c r="P157" i="8"/>
  <c r="K117" i="8"/>
  <c r="I54" i="8"/>
  <c r="I78" i="8"/>
  <c r="I90" i="8"/>
  <c r="I102" i="8"/>
  <c r="I114" i="8"/>
  <c r="I126" i="8"/>
  <c r="I138" i="8"/>
  <c r="I150" i="8"/>
  <c r="I19" i="8"/>
  <c r="I31" i="8"/>
  <c r="I43" i="8"/>
  <c r="I55" i="8"/>
  <c r="I67" i="8"/>
  <c r="I79" i="8"/>
  <c r="I91" i="8"/>
  <c r="I103" i="8"/>
  <c r="I115" i="8"/>
  <c r="I127" i="8"/>
  <c r="I139" i="8"/>
  <c r="I151" i="8"/>
  <c r="I32" i="8"/>
  <c r="I44" i="8"/>
  <c r="I56" i="8"/>
  <c r="I68" i="8"/>
  <c r="I80" i="8"/>
  <c r="I92" i="8"/>
  <c r="I104" i="8"/>
  <c r="I116" i="8"/>
  <c r="I128" i="8"/>
  <c r="I140" i="8"/>
  <c r="I152" i="8"/>
  <c r="B159" i="8"/>
  <c r="D159" i="8" s="1"/>
  <c r="B147" i="8"/>
  <c r="D147" i="8" s="1"/>
  <c r="B135" i="8"/>
  <c r="D135" i="8" s="1"/>
  <c r="B123" i="8"/>
  <c r="F123" i="8" s="1"/>
  <c r="B111" i="8"/>
  <c r="D111" i="8" s="1"/>
  <c r="B99" i="8"/>
  <c r="F99" i="8" s="1"/>
  <c r="B87" i="8"/>
  <c r="F87" i="8" s="1"/>
  <c r="B75" i="8"/>
  <c r="F75" i="8" s="1"/>
  <c r="B63" i="8"/>
  <c r="F63" i="8" s="1"/>
  <c r="B51" i="8"/>
  <c r="D51" i="8" s="1"/>
  <c r="B39" i="8"/>
  <c r="F39" i="8" s="1"/>
  <c r="B158" i="8"/>
  <c r="F158" i="8" s="1"/>
  <c r="B146" i="8"/>
  <c r="F146" i="8" s="1"/>
  <c r="B134" i="8"/>
  <c r="F134" i="8" s="1"/>
  <c r="B122" i="8"/>
  <c r="F122" i="8" s="1"/>
  <c r="B110" i="8"/>
  <c r="F110" i="8" s="1"/>
  <c r="B98" i="8"/>
  <c r="F98" i="8" s="1"/>
  <c r="B86" i="8"/>
  <c r="F86" i="8" s="1"/>
  <c r="B74" i="8"/>
  <c r="F74" i="8" s="1"/>
  <c r="B62" i="8"/>
  <c r="F62" i="8" s="1"/>
  <c r="B50" i="8"/>
  <c r="D50" i="8" s="1"/>
  <c r="B38" i="8"/>
  <c r="D38" i="8" s="1"/>
  <c r="B157" i="8"/>
  <c r="B145" i="8"/>
  <c r="B133" i="8"/>
  <c r="B121" i="8"/>
  <c r="B109" i="8"/>
  <c r="B97" i="8"/>
  <c r="D97" i="8" s="1"/>
  <c r="B73" i="8"/>
  <c r="F73" i="8" s="1"/>
  <c r="B61" i="8"/>
  <c r="F61" i="8" s="1"/>
  <c r="B49" i="8"/>
  <c r="D49" i="8" s="1"/>
  <c r="B37" i="8"/>
  <c r="D37" i="8" s="1"/>
  <c r="B153" i="8"/>
  <c r="D153" i="8" s="1"/>
  <c r="B141" i="8"/>
  <c r="D141" i="8" s="1"/>
  <c r="B129" i="8"/>
  <c r="D129" i="8" s="1"/>
  <c r="B117" i="8"/>
  <c r="D117" i="8" s="1"/>
  <c r="B105" i="8"/>
  <c r="D105" i="8" s="1"/>
  <c r="B93" i="8"/>
  <c r="F93" i="8" s="1"/>
  <c r="B81" i="8"/>
  <c r="F81" i="8" s="1"/>
  <c r="B69" i="8"/>
  <c r="F69" i="8" s="1"/>
  <c r="B57" i="8"/>
  <c r="F57" i="8" s="1"/>
  <c r="B45" i="8"/>
  <c r="F45" i="8" s="1"/>
  <c r="B33" i="8"/>
  <c r="F33" i="8" s="1"/>
  <c r="O10" i="6"/>
  <c r="O26" i="6" s="1"/>
  <c r="O19" i="6"/>
  <c r="O23" i="6" s="1"/>
  <c r="E19" i="6"/>
  <c r="C13" i="6"/>
  <c r="L10" i="6"/>
  <c r="L26" i="6" s="1"/>
  <c r="L11" i="6"/>
  <c r="E11" i="6"/>
  <c r="C12" i="6"/>
  <c r="E25" i="6"/>
  <c r="I9" i="6"/>
  <c r="I25" i="6" s="1"/>
  <c r="F9" i="6"/>
  <c r="F17" i="6" s="1"/>
  <c r="F10" i="6"/>
  <c r="F26" i="6" s="1"/>
  <c r="F8" i="6"/>
  <c r="F24" i="6" s="1"/>
  <c r="C20" i="6"/>
  <c r="D19" i="6"/>
  <c r="C34" i="5"/>
  <c r="F31" i="5"/>
  <c r="I7" i="5"/>
  <c r="I23" i="5" s="1"/>
  <c r="C21" i="5"/>
  <c r="C20" i="5"/>
  <c r="C35" i="5"/>
  <c r="C37" i="5"/>
  <c r="C22" i="5"/>
  <c r="C17" i="5"/>
  <c r="C16" i="5"/>
  <c r="C12" i="5"/>
  <c r="C44" i="5" s="1"/>
  <c r="C14" i="5"/>
  <c r="C46" i="5" s="1"/>
  <c r="C11" i="5"/>
  <c r="C10" i="5"/>
  <c r="C41" i="5"/>
  <c r="P36" i="3"/>
  <c r="B45" i="3"/>
  <c r="D45" i="3" s="1"/>
  <c r="B33" i="3"/>
  <c r="D33" i="3" s="1"/>
  <c r="K39" i="3"/>
  <c r="I46" i="3"/>
  <c r="N41" i="3"/>
  <c r="B37" i="3"/>
  <c r="B39" i="3"/>
  <c r="N59" i="3"/>
  <c r="K56" i="3"/>
  <c r="B67" i="3"/>
  <c r="I48" i="3"/>
  <c r="B62" i="3"/>
  <c r="B55" i="3"/>
  <c r="K55" i="3"/>
  <c r="K51" i="3"/>
  <c r="K50" i="3"/>
  <c r="K49" i="3"/>
  <c r="P60" i="3"/>
  <c r="I75" i="3"/>
  <c r="N71" i="3"/>
  <c r="P69" i="3"/>
  <c r="I74" i="3"/>
  <c r="N70" i="3"/>
  <c r="B73" i="3"/>
  <c r="I79" i="3"/>
  <c r="N69" i="3"/>
  <c r="P91" i="3"/>
  <c r="P90" i="3"/>
  <c r="I80" i="3"/>
  <c r="P89" i="3"/>
  <c r="P84" i="3"/>
  <c r="I82" i="3"/>
  <c r="I81" i="3"/>
  <c r="I100" i="3"/>
  <c r="I99" i="3"/>
  <c r="B98" i="3"/>
  <c r="D98" i="3" s="1"/>
  <c r="B95" i="3"/>
  <c r="N96" i="3"/>
  <c r="N95" i="3"/>
  <c r="B100" i="3"/>
  <c r="D100" i="3" s="1"/>
  <c r="P95" i="3"/>
  <c r="B99" i="3"/>
  <c r="D99" i="3" s="1"/>
  <c r="N23" i="3"/>
  <c r="L10" i="3"/>
  <c r="P11" i="3"/>
  <c r="N22" i="3"/>
  <c r="P24" i="3"/>
  <c r="C10" i="3"/>
  <c r="N21" i="3"/>
  <c r="P21" i="3"/>
  <c r="B12" i="3"/>
  <c r="K19" i="3"/>
  <c r="K15" i="3"/>
  <c r="B14" i="3"/>
  <c r="K14" i="3"/>
  <c r="B13" i="3"/>
  <c r="D13" i="3" s="1"/>
  <c r="B15" i="3"/>
  <c r="B19" i="3"/>
  <c r="B79" i="3"/>
  <c r="N91" i="3"/>
  <c r="N55" i="3"/>
  <c r="N19" i="3"/>
  <c r="P67" i="3"/>
  <c r="P87" i="3"/>
  <c r="B87" i="3"/>
  <c r="D87" i="3" s="1"/>
  <c r="N87" i="3"/>
  <c r="P75" i="3"/>
  <c r="N75" i="3"/>
  <c r="B63" i="3"/>
  <c r="P63" i="3"/>
  <c r="N63" i="3"/>
  <c r="P51" i="3"/>
  <c r="N51" i="3"/>
  <c r="P27" i="3"/>
  <c r="N27" i="3"/>
  <c r="B27" i="3"/>
  <c r="P66" i="3"/>
  <c r="P30" i="3"/>
  <c r="N52" i="3"/>
  <c r="N16" i="3"/>
  <c r="P65" i="3"/>
  <c r="P29" i="3"/>
  <c r="N67" i="3"/>
  <c r="P79" i="3"/>
  <c r="P43" i="3"/>
  <c r="N45" i="3"/>
  <c r="P39" i="3"/>
  <c r="N39" i="3"/>
  <c r="N88" i="3"/>
  <c r="N64" i="3"/>
  <c r="N28" i="3"/>
  <c r="N43" i="3"/>
  <c r="P15" i="3"/>
  <c r="N15" i="3"/>
  <c r="B90" i="3"/>
  <c r="B66" i="3"/>
  <c r="B30" i="3"/>
  <c r="B26" i="3"/>
  <c r="N100" i="3"/>
  <c r="N86" i="3"/>
  <c r="N74" i="3"/>
  <c r="N62" i="3"/>
  <c r="N50" i="3"/>
  <c r="N38" i="3"/>
  <c r="N26" i="3"/>
  <c r="B86" i="3"/>
  <c r="D86" i="3" s="1"/>
  <c r="B25" i="3"/>
  <c r="B88" i="3"/>
  <c r="B76" i="3"/>
  <c r="B64" i="3"/>
  <c r="B52" i="3"/>
  <c r="B40" i="3"/>
  <c r="B28" i="3"/>
  <c r="B16" i="3"/>
  <c r="N99" i="3"/>
  <c r="N85" i="3"/>
  <c r="N73" i="3"/>
  <c r="N61" i="3"/>
  <c r="N49" i="3"/>
  <c r="N37" i="3"/>
  <c r="N25" i="3"/>
  <c r="P62" i="3"/>
  <c r="P38" i="3"/>
  <c r="B85" i="3"/>
  <c r="B24" i="3"/>
  <c r="N84" i="3"/>
  <c r="N60" i="3"/>
  <c r="N13" i="3"/>
  <c r="P14" i="3"/>
  <c r="B11" i="3"/>
  <c r="K54" i="3"/>
  <c r="I24" i="3"/>
  <c r="B71" i="3"/>
  <c r="K90" i="3"/>
  <c r="K78" i="3"/>
  <c r="K66" i="3"/>
  <c r="K42" i="3"/>
  <c r="K30" i="3"/>
  <c r="K18" i="3"/>
  <c r="I98" i="3"/>
  <c r="I84" i="3"/>
  <c r="I72" i="3"/>
  <c r="I60" i="3"/>
  <c r="I36" i="3"/>
  <c r="I12" i="3"/>
  <c r="K89" i="3"/>
  <c r="K77" i="3"/>
  <c r="K65" i="3"/>
  <c r="K53" i="3"/>
  <c r="K41" i="3"/>
  <c r="K29" i="3"/>
  <c r="K17" i="3"/>
  <c r="B97" i="3"/>
  <c r="B83" i="3"/>
  <c r="B59" i="3"/>
  <c r="B47" i="3"/>
  <c r="B35" i="3"/>
  <c r="B23" i="3"/>
  <c r="D23" i="3" s="1"/>
  <c r="I97" i="3"/>
  <c r="I83" i="3"/>
  <c r="I71" i="3"/>
  <c r="I59" i="3"/>
  <c r="I47" i="3"/>
  <c r="I35" i="3"/>
  <c r="I23" i="3"/>
  <c r="K88" i="3"/>
  <c r="K76" i="3"/>
  <c r="K64" i="3"/>
  <c r="K52" i="3"/>
  <c r="K40" i="3"/>
  <c r="K28" i="3"/>
  <c r="K16" i="3"/>
  <c r="B96" i="3"/>
  <c r="B82" i="3"/>
  <c r="B70" i="3"/>
  <c r="B58" i="3"/>
  <c r="B46" i="3"/>
  <c r="B34" i="3"/>
  <c r="B22" i="3"/>
  <c r="K12" i="3"/>
  <c r="B78" i="3"/>
  <c r="B54" i="3"/>
  <c r="B42" i="3"/>
  <c r="B18" i="3"/>
  <c r="I90" i="3"/>
  <c r="I66" i="3"/>
  <c r="I30" i="3"/>
  <c r="B89" i="3"/>
  <c r="B77" i="3"/>
  <c r="B65" i="3"/>
  <c r="B53" i="3"/>
  <c r="B41" i="3"/>
  <c r="B29" i="3"/>
  <c r="B17" i="3"/>
  <c r="D17" i="3" s="1"/>
  <c r="D20" i="3"/>
  <c r="C23" i="2"/>
  <c r="C26" i="2" s="1"/>
  <c r="B27" i="2"/>
  <c r="B25" i="2"/>
  <c r="B18" i="2"/>
  <c r="B20" i="2"/>
  <c r="C13" i="2"/>
  <c r="Q26" i="6"/>
  <c r="P26" i="6"/>
  <c r="N26" i="6"/>
  <c r="M26" i="6"/>
  <c r="K26" i="6"/>
  <c r="J26" i="6"/>
  <c r="I26" i="6"/>
  <c r="H26" i="6"/>
  <c r="G26" i="6"/>
  <c r="Q25" i="6"/>
  <c r="P25" i="6"/>
  <c r="O25" i="6"/>
  <c r="N25" i="6"/>
  <c r="M25" i="6"/>
  <c r="L25" i="6"/>
  <c r="K25" i="6"/>
  <c r="J25" i="6"/>
  <c r="H25" i="6"/>
  <c r="G25" i="6"/>
  <c r="Q24" i="6"/>
  <c r="P24" i="6"/>
  <c r="O24" i="6"/>
  <c r="N24" i="6"/>
  <c r="M24" i="6"/>
  <c r="L24" i="6"/>
  <c r="K24" i="6"/>
  <c r="J24" i="6"/>
  <c r="I24" i="6"/>
  <c r="H24" i="6"/>
  <c r="G24" i="6"/>
  <c r="Q23" i="6"/>
  <c r="P23" i="6"/>
  <c r="N23" i="6"/>
  <c r="I23" i="6"/>
  <c r="H23" i="6"/>
  <c r="F23" i="6"/>
  <c r="Q18" i="6"/>
  <c r="P18" i="6"/>
  <c r="N18" i="6"/>
  <c r="M18" i="6"/>
  <c r="K18" i="6"/>
  <c r="J18" i="6"/>
  <c r="I18" i="6"/>
  <c r="H18" i="6"/>
  <c r="G18" i="6"/>
  <c r="Q17" i="6"/>
  <c r="P17" i="6"/>
  <c r="O17" i="6"/>
  <c r="N17" i="6"/>
  <c r="M17" i="6"/>
  <c r="L17" i="6"/>
  <c r="K17" i="6"/>
  <c r="J17" i="6"/>
  <c r="H17" i="6"/>
  <c r="G17" i="6"/>
  <c r="Q16" i="6"/>
  <c r="P16" i="6"/>
  <c r="O16" i="6"/>
  <c r="N16" i="6"/>
  <c r="M16" i="6"/>
  <c r="L16" i="6"/>
  <c r="K16" i="6"/>
  <c r="J16" i="6"/>
  <c r="I16" i="6"/>
  <c r="H16" i="6"/>
  <c r="G16" i="6"/>
  <c r="Q15" i="6"/>
  <c r="N15" i="6"/>
  <c r="H15" i="6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Q45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Q39" i="5"/>
  <c r="P39" i="5"/>
  <c r="O39" i="5"/>
  <c r="N39" i="5"/>
  <c r="M39" i="5"/>
  <c r="K39" i="5"/>
  <c r="J39" i="5"/>
  <c r="H39" i="5"/>
  <c r="G39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Q23" i="5"/>
  <c r="P23" i="5"/>
  <c r="O23" i="5"/>
  <c r="N23" i="5"/>
  <c r="M23" i="5"/>
  <c r="K23" i="5"/>
  <c r="J23" i="5"/>
  <c r="H23" i="5"/>
  <c r="G23" i="5"/>
  <c r="I23" i="2"/>
  <c r="H23" i="2"/>
  <c r="H28" i="2" s="1"/>
  <c r="G23" i="2"/>
  <c r="G26" i="2" s="1"/>
  <c r="F23" i="2"/>
  <c r="F26" i="2" s="1"/>
  <c r="E23" i="2"/>
  <c r="E26" i="2" s="1"/>
  <c r="D23" i="2"/>
  <c r="D28" i="2" s="1"/>
  <c r="I16" i="2"/>
  <c r="I21" i="2" s="1"/>
  <c r="H16" i="2"/>
  <c r="H19" i="2" s="1"/>
  <c r="G16" i="2"/>
  <c r="G19" i="2" s="1"/>
  <c r="F16" i="2"/>
  <c r="E16" i="2"/>
  <c r="E19" i="2" s="1"/>
  <c r="D16" i="2"/>
  <c r="C21" i="2"/>
  <c r="I13" i="2"/>
  <c r="H13" i="2"/>
  <c r="G13" i="2"/>
  <c r="F13" i="2"/>
  <c r="E13" i="2"/>
  <c r="D13" i="2"/>
  <c r="H11" i="2"/>
  <c r="G11" i="2"/>
  <c r="F11" i="2"/>
  <c r="E11" i="2"/>
  <c r="D11" i="2"/>
  <c r="C11" i="2"/>
  <c r="I28" i="2" l="1"/>
  <c r="I26" i="2"/>
  <c r="B11" i="2"/>
  <c r="D7" i="10"/>
  <c r="F13" i="10"/>
  <c r="F8" i="10"/>
  <c r="F10" i="10"/>
  <c r="F12" i="10"/>
  <c r="F20" i="9"/>
  <c r="F17" i="9"/>
  <c r="F9" i="9"/>
  <c r="F6" i="9"/>
  <c r="I11" i="8"/>
  <c r="G9" i="8"/>
  <c r="F65" i="8"/>
  <c r="F92" i="8"/>
  <c r="F68" i="8"/>
  <c r="D88" i="8"/>
  <c r="F67" i="8"/>
  <c r="F95" i="8"/>
  <c r="F106" i="8"/>
  <c r="D120" i="8"/>
  <c r="D77" i="8"/>
  <c r="D59" i="8"/>
  <c r="F90" i="8"/>
  <c r="F102" i="8"/>
  <c r="I20" i="8"/>
  <c r="F71" i="8"/>
  <c r="F80" i="8"/>
  <c r="D76" i="8"/>
  <c r="B9" i="8"/>
  <c r="F9" i="8" s="1"/>
  <c r="F136" i="8"/>
  <c r="D154" i="8"/>
  <c r="D30" i="8"/>
  <c r="I66" i="8"/>
  <c r="F28" i="8"/>
  <c r="D89" i="8"/>
  <c r="F66" i="8"/>
  <c r="D152" i="8"/>
  <c r="F78" i="8"/>
  <c r="F115" i="8"/>
  <c r="D158" i="8"/>
  <c r="F159" i="8"/>
  <c r="F149" i="8"/>
  <c r="F143" i="8"/>
  <c r="D128" i="8"/>
  <c r="D139" i="8"/>
  <c r="D140" i="8"/>
  <c r="F126" i="8"/>
  <c r="D124" i="8"/>
  <c r="F130" i="8"/>
  <c r="D123" i="8"/>
  <c r="F135" i="8"/>
  <c r="F138" i="8"/>
  <c r="B23" i="8"/>
  <c r="F23" i="8" s="1"/>
  <c r="F118" i="8"/>
  <c r="F111" i="8"/>
  <c r="B11" i="8"/>
  <c r="F11" i="8" s="1"/>
  <c r="D114" i="8"/>
  <c r="F119" i="8"/>
  <c r="N26" i="8"/>
  <c r="D96" i="8"/>
  <c r="F85" i="8"/>
  <c r="D86" i="8"/>
  <c r="D98" i="8"/>
  <c r="F94" i="8"/>
  <c r="K26" i="8"/>
  <c r="K12" i="8"/>
  <c r="D93" i="8"/>
  <c r="F97" i="8"/>
  <c r="B22" i="8"/>
  <c r="F22" i="8" s="1"/>
  <c r="N10" i="8"/>
  <c r="N13" i="8"/>
  <c r="D79" i="8"/>
  <c r="D81" i="8"/>
  <c r="F72" i="8"/>
  <c r="F83" i="8"/>
  <c r="B25" i="8"/>
  <c r="F25" i="8" s="1"/>
  <c r="D74" i="8"/>
  <c r="D75" i="8"/>
  <c r="D69" i="8"/>
  <c r="K10" i="8"/>
  <c r="D70" i="8"/>
  <c r="D82" i="8"/>
  <c r="K17" i="8"/>
  <c r="F53" i="8"/>
  <c r="I25" i="8"/>
  <c r="F48" i="8"/>
  <c r="K11" i="8"/>
  <c r="D56" i="8"/>
  <c r="D55" i="8"/>
  <c r="D61" i="8"/>
  <c r="D62" i="8"/>
  <c r="N14" i="8"/>
  <c r="N22" i="8"/>
  <c r="D63" i="8"/>
  <c r="F49" i="8"/>
  <c r="F54" i="8"/>
  <c r="D60" i="8"/>
  <c r="B13" i="8"/>
  <c r="F13" i="8" s="1"/>
  <c r="N23" i="8"/>
  <c r="F36" i="8"/>
  <c r="D40" i="8"/>
  <c r="B14" i="8"/>
  <c r="D14" i="8" s="1"/>
  <c r="N28" i="8"/>
  <c r="N21" i="8"/>
  <c r="B24" i="8"/>
  <c r="F24" i="8" s="1"/>
  <c r="F42" i="8"/>
  <c r="K24" i="8"/>
  <c r="K9" i="8"/>
  <c r="F35" i="8"/>
  <c r="I14" i="8"/>
  <c r="K18" i="8"/>
  <c r="B18" i="8"/>
  <c r="F18" i="8" s="1"/>
  <c r="F37" i="8"/>
  <c r="E23" i="5"/>
  <c r="L23" i="5"/>
  <c r="O18" i="6"/>
  <c r="D7" i="6"/>
  <c r="P15" i="6"/>
  <c r="L18" i="6"/>
  <c r="L23" i="6"/>
  <c r="K15" i="6"/>
  <c r="J23" i="6"/>
  <c r="G15" i="6"/>
  <c r="G23" i="6"/>
  <c r="J15" i="6"/>
  <c r="M23" i="6"/>
  <c r="M15" i="6"/>
  <c r="L15" i="6"/>
  <c r="C31" i="5"/>
  <c r="C29" i="5"/>
  <c r="L39" i="5"/>
  <c r="I39" i="5"/>
  <c r="F23" i="5"/>
  <c r="F39" i="5"/>
  <c r="E39" i="5"/>
  <c r="C45" i="5"/>
  <c r="C25" i="5"/>
  <c r="C43" i="5"/>
  <c r="L9" i="3"/>
  <c r="N9" i="3" s="1"/>
  <c r="D81" i="3"/>
  <c r="D49" i="3"/>
  <c r="B48" i="3"/>
  <c r="C9" i="3"/>
  <c r="D95" i="3"/>
  <c r="B94" i="3"/>
  <c r="G9" i="3"/>
  <c r="B31" i="3"/>
  <c r="D11" i="3"/>
  <c r="B10" i="3"/>
  <c r="B9" i="3" s="1"/>
  <c r="E9" i="3"/>
  <c r="B68" i="3"/>
  <c r="B57" i="3"/>
  <c r="B80" i="3"/>
  <c r="I31" i="3"/>
  <c r="D36" i="3"/>
  <c r="P94" i="3"/>
  <c r="D38" i="3"/>
  <c r="D32" i="3"/>
  <c r="D51" i="3"/>
  <c r="D50" i="3"/>
  <c r="D56" i="3"/>
  <c r="D97" i="3"/>
  <c r="D96" i="3"/>
  <c r="D84" i="3"/>
  <c r="D89" i="3"/>
  <c r="D90" i="3"/>
  <c r="D88" i="3"/>
  <c r="D85" i="3"/>
  <c r="D83" i="3"/>
  <c r="D82" i="3"/>
  <c r="D69" i="3"/>
  <c r="D74" i="3"/>
  <c r="N68" i="3"/>
  <c r="D78" i="3"/>
  <c r="D71" i="3"/>
  <c r="D75" i="3"/>
  <c r="D66" i="3"/>
  <c r="D67" i="3"/>
  <c r="K57" i="3"/>
  <c r="P48" i="3"/>
  <c r="D52" i="3"/>
  <c r="D55" i="3"/>
  <c r="D54" i="3"/>
  <c r="D43" i="3"/>
  <c r="N31" i="3"/>
  <c r="D34" i="3"/>
  <c r="D37" i="3"/>
  <c r="D12" i="3"/>
  <c r="D19" i="3"/>
  <c r="D21" i="3"/>
  <c r="D15" i="3"/>
  <c r="D30" i="3"/>
  <c r="D26" i="2"/>
  <c r="F28" i="2"/>
  <c r="C19" i="2"/>
  <c r="P6" i="10"/>
  <c r="F6" i="10"/>
  <c r="G6" i="10"/>
  <c r="F22" i="9"/>
  <c r="F28" i="9"/>
  <c r="F27" i="9"/>
  <c r="F25" i="9"/>
  <c r="D23" i="9"/>
  <c r="F15" i="9"/>
  <c r="D15" i="9"/>
  <c r="F19" i="9"/>
  <c r="F16" i="9"/>
  <c r="F13" i="9"/>
  <c r="F30" i="9"/>
  <c r="F14" i="9"/>
  <c r="F18" i="9"/>
  <c r="F29" i="9"/>
  <c r="F7" i="9"/>
  <c r="B142" i="8"/>
  <c r="D142" i="8" s="1"/>
  <c r="B104" i="8"/>
  <c r="D104" i="8" s="1"/>
  <c r="P104" i="8"/>
  <c r="P47" i="8"/>
  <c r="N47" i="8"/>
  <c r="B47" i="8"/>
  <c r="D47" i="8" s="1"/>
  <c r="D148" i="8"/>
  <c r="D109" i="8"/>
  <c r="F109" i="8"/>
  <c r="B12" i="8"/>
  <c r="F12" i="8" s="1"/>
  <c r="D160" i="8"/>
  <c r="F121" i="8"/>
  <c r="D121" i="8"/>
  <c r="I13" i="8"/>
  <c r="F105" i="8"/>
  <c r="D133" i="8"/>
  <c r="F133" i="8"/>
  <c r="I27" i="8"/>
  <c r="F147" i="8"/>
  <c r="F113" i="8"/>
  <c r="D150" i="8"/>
  <c r="F117" i="8"/>
  <c r="F145" i="8"/>
  <c r="D145" i="8"/>
  <c r="N16" i="8"/>
  <c r="F112" i="8"/>
  <c r="F137" i="8"/>
  <c r="F129" i="8"/>
  <c r="F157" i="8"/>
  <c r="D157" i="8"/>
  <c r="D110" i="8"/>
  <c r="F141" i="8"/>
  <c r="F153" i="8"/>
  <c r="F108" i="8"/>
  <c r="D108" i="8"/>
  <c r="D122" i="8"/>
  <c r="F107" i="8"/>
  <c r="P18" i="8"/>
  <c r="D132" i="8"/>
  <c r="F132" i="8"/>
  <c r="D134" i="8"/>
  <c r="F131" i="8"/>
  <c r="F156" i="8"/>
  <c r="D156" i="8"/>
  <c r="D146" i="8"/>
  <c r="F155" i="8"/>
  <c r="D73" i="8"/>
  <c r="F84" i="8"/>
  <c r="F50" i="8"/>
  <c r="D87" i="8"/>
  <c r="F58" i="8"/>
  <c r="D99" i="8"/>
  <c r="N11" i="8"/>
  <c r="F51" i="8"/>
  <c r="D57" i="8"/>
  <c r="P24" i="8"/>
  <c r="D34" i="8"/>
  <c r="D46" i="8"/>
  <c r="F38" i="8"/>
  <c r="B10" i="8"/>
  <c r="F10" i="8" s="1"/>
  <c r="P19" i="8"/>
  <c r="D39" i="8"/>
  <c r="D45" i="8"/>
  <c r="I23" i="8"/>
  <c r="D33" i="8"/>
  <c r="N17" i="8"/>
  <c r="D20" i="8"/>
  <c r="N12" i="8"/>
  <c r="B17" i="8"/>
  <c r="F17" i="8" s="1"/>
  <c r="K16" i="8"/>
  <c r="D19" i="8"/>
  <c r="D27" i="8"/>
  <c r="D15" i="8"/>
  <c r="I21" i="8"/>
  <c r="K21" i="8"/>
  <c r="B16" i="8"/>
  <c r="F16" i="8" s="1"/>
  <c r="I15" i="8"/>
  <c r="F26" i="8"/>
  <c r="D26" i="8"/>
  <c r="I22" i="8"/>
  <c r="D21" i="8"/>
  <c r="I17" i="6"/>
  <c r="C19" i="6"/>
  <c r="F25" i="6"/>
  <c r="C11" i="6"/>
  <c r="C16" i="6"/>
  <c r="E16" i="6"/>
  <c r="F18" i="6"/>
  <c r="D16" i="6"/>
  <c r="C9" i="6"/>
  <c r="C25" i="6" s="1"/>
  <c r="D24" i="6"/>
  <c r="D17" i="6"/>
  <c r="E17" i="6"/>
  <c r="D25" i="6"/>
  <c r="D23" i="6"/>
  <c r="E18" i="6"/>
  <c r="C10" i="6"/>
  <c r="C18" i="6" s="1"/>
  <c r="D26" i="6"/>
  <c r="E7" i="6"/>
  <c r="E15" i="6" s="1"/>
  <c r="D18" i="6"/>
  <c r="F16" i="6"/>
  <c r="C15" i="5"/>
  <c r="D39" i="5"/>
  <c r="C42" i="5"/>
  <c r="C30" i="5"/>
  <c r="D23" i="5"/>
  <c r="C24" i="5"/>
  <c r="C28" i="5"/>
  <c r="C27" i="5"/>
  <c r="C40" i="5"/>
  <c r="C26" i="5"/>
  <c r="D42" i="3"/>
  <c r="D46" i="3"/>
  <c r="D35" i="3"/>
  <c r="D47" i="3"/>
  <c r="D40" i="3"/>
  <c r="D39" i="3"/>
  <c r="D41" i="3"/>
  <c r="D53" i="3"/>
  <c r="D65" i="3"/>
  <c r="K48" i="3"/>
  <c r="D59" i="3"/>
  <c r="D62" i="3"/>
  <c r="D63" i="3"/>
  <c r="D58" i="3"/>
  <c r="D64" i="3"/>
  <c r="P57" i="3"/>
  <c r="D68" i="3"/>
  <c r="D73" i="3"/>
  <c r="P68" i="3"/>
  <c r="D79" i="3"/>
  <c r="D70" i="3"/>
  <c r="D77" i="3"/>
  <c r="D76" i="3"/>
  <c r="K80" i="3"/>
  <c r="I94" i="3"/>
  <c r="K94" i="3"/>
  <c r="N10" i="3"/>
  <c r="D16" i="3"/>
  <c r="D14" i="3"/>
  <c r="D25" i="3"/>
  <c r="D26" i="3"/>
  <c r="D27" i="3"/>
  <c r="D28" i="3"/>
  <c r="D18" i="3"/>
  <c r="D24" i="3"/>
  <c r="P10" i="3"/>
  <c r="D29" i="3"/>
  <c r="D22" i="3"/>
  <c r="I9" i="3"/>
  <c r="D9" i="2"/>
  <c r="D12" i="2" s="1"/>
  <c r="G9" i="2"/>
  <c r="G12" i="2" s="1"/>
  <c r="I9" i="2"/>
  <c r="C28" i="2"/>
  <c r="F9" i="2"/>
  <c r="F12" i="2" s="1"/>
  <c r="E28" i="2"/>
  <c r="H9" i="2"/>
  <c r="H14" i="2" s="1"/>
  <c r="F19" i="2"/>
  <c r="I19" i="2"/>
  <c r="G21" i="2"/>
  <c r="E21" i="2"/>
  <c r="F21" i="2"/>
  <c r="H21" i="2"/>
  <c r="D19" i="2"/>
  <c r="E9" i="2"/>
  <c r="B13" i="2"/>
  <c r="B23" i="2"/>
  <c r="B28" i="2" s="1"/>
  <c r="B16" i="2"/>
  <c r="B9" i="2" s="1"/>
  <c r="H26" i="2"/>
  <c r="C9" i="2"/>
  <c r="D21" i="2"/>
  <c r="G28" i="2"/>
  <c r="I14" i="2" l="1"/>
  <c r="F104" i="8"/>
  <c r="D11" i="8"/>
  <c r="D9" i="8"/>
  <c r="D23" i="8"/>
  <c r="D22" i="8"/>
  <c r="D25" i="8"/>
  <c r="I9" i="8"/>
  <c r="D13" i="8"/>
  <c r="D18" i="8"/>
  <c r="D24" i="8"/>
  <c r="F14" i="8"/>
  <c r="F47" i="8"/>
  <c r="D16" i="8"/>
  <c r="C39" i="5"/>
  <c r="C23" i="5"/>
  <c r="D31" i="3"/>
  <c r="D80" i="3"/>
  <c r="D94" i="3"/>
  <c r="B12" i="2"/>
  <c r="H12" i="2"/>
  <c r="D14" i="2"/>
  <c r="D6" i="10"/>
  <c r="I6" i="10"/>
  <c r="K6" i="10"/>
  <c r="F142" i="8"/>
  <c r="D12" i="8"/>
  <c r="D17" i="8"/>
  <c r="D10" i="8"/>
  <c r="C24" i="6"/>
  <c r="C26" i="6"/>
  <c r="C17" i="6"/>
  <c r="C7" i="6"/>
  <c r="C15" i="6" s="1"/>
  <c r="D15" i="6"/>
  <c r="E23" i="6"/>
  <c r="D57" i="3"/>
  <c r="D48" i="3"/>
  <c r="P9" i="3"/>
  <c r="K9" i="3"/>
  <c r="D9" i="3"/>
  <c r="D10" i="3"/>
  <c r="F14" i="2"/>
  <c r="G14" i="2"/>
  <c r="E14" i="2"/>
  <c r="E12" i="2"/>
  <c r="B26" i="2"/>
  <c r="B19" i="2"/>
  <c r="B21" i="2"/>
  <c r="C14" i="2"/>
  <c r="C12" i="2"/>
  <c r="C23" i="6" l="1"/>
  <c r="F9" i="3"/>
  <c r="B14" i="2"/>
  <c r="L9" i="8"/>
  <c r="P9" i="8" s="1"/>
  <c r="N9" i="8" l="1"/>
</calcChain>
</file>

<file path=xl/sharedStrings.xml><?xml version="1.0" encoding="utf-8"?>
<sst xmlns="http://schemas.openxmlformats.org/spreadsheetml/2006/main" count="718" uniqueCount="196">
  <si>
    <t xml:space="preserve"> CUADRO 1.1 COSTA RICA: ELECTORADO, VOTOS RECIBIDOS Y ABSTENCIONISMO, POR PROVINCIA</t>
  </si>
  <si>
    <t>(CIFRAS ABSOLUTAS Y RELATIVAS)</t>
  </si>
  <si>
    <t>ELECTORADO, 
VOTOS RECIBIDOS Y ABSTENCIONISMO</t>
  </si>
  <si>
    <t>COSTA RICA</t>
  </si>
  <si>
    <t>PROVINCIA</t>
  </si>
  <si>
    <t>SAN JOSÉ</t>
  </si>
  <si>
    <t>ALAJUELA</t>
  </si>
  <si>
    <t>CARTAGO</t>
  </si>
  <si>
    <t>HEREDIA</t>
  </si>
  <si>
    <t>GUANACASTE</t>
  </si>
  <si>
    <t>PUNTARENAS</t>
  </si>
  <si>
    <t>LIMÓN</t>
  </si>
  <si>
    <t>ELECTORADO</t>
  </si>
  <si>
    <t>VOTOS RECIBIDOS</t>
  </si>
  <si>
    <t>PORCENTAJE</t>
  </si>
  <si>
    <t>ABSTENCIONISMO</t>
  </si>
  <si>
    <t>HOMBRES</t>
  </si>
  <si>
    <t>MUJERES</t>
  </si>
  <si>
    <t>CUADRO 1.2 COSTA RICA: ELECTORADO, VOTOS RECIBIDOS Y ABSTENCIONISMO, POR SEXO REGISTRAL</t>
  </si>
  <si>
    <t xml:space="preserve">PROVINCIA Y CANTÓN </t>
  </si>
  <si>
    <t>TOTAL</t>
  </si>
  <si>
    <t>ELECTORES</t>
  </si>
  <si>
    <t>ELECTORAS</t>
  </si>
  <si>
    <t>ABS</t>
  </si>
  <si>
    <t>%</t>
  </si>
  <si>
    <t>ESCAZÚ</t>
  </si>
  <si>
    <t>DESAMPARADOS</t>
  </si>
  <si>
    <t>PURISCAL</t>
  </si>
  <si>
    <t>TARRAZÚ</t>
  </si>
  <si>
    <t>ASERRÍ</t>
  </si>
  <si>
    <t>MORA</t>
  </si>
  <si>
    <t>GOICOECHEA</t>
  </si>
  <si>
    <t>SANTA ANA</t>
  </si>
  <si>
    <t>ALAJUELITA</t>
  </si>
  <si>
    <t>VÁZQUEZ DE CORONADO</t>
  </si>
  <si>
    <t>ACOSTA</t>
  </si>
  <si>
    <t>TIBÁS</t>
  </si>
  <si>
    <t>MORAVIA</t>
  </si>
  <si>
    <t>MONTES DE OCA</t>
  </si>
  <si>
    <t>TURRUBARES</t>
  </si>
  <si>
    <t>DOTA</t>
  </si>
  <si>
    <t>CURRIDABAT</t>
  </si>
  <si>
    <t>PÉREZ ZELEDÓN</t>
  </si>
  <si>
    <t>LEÓN CORTÉS CASTRO</t>
  </si>
  <si>
    <t>SAN RAMÓN</t>
  </si>
  <si>
    <t>GRECIA</t>
  </si>
  <si>
    <t>SAN MATEO</t>
  </si>
  <si>
    <t>ATENAS</t>
  </si>
  <si>
    <t>NARANJO</t>
  </si>
  <si>
    <t>PALMARES</t>
  </si>
  <si>
    <t>POÁS</t>
  </si>
  <si>
    <t>OROTINA</t>
  </si>
  <si>
    <t>SAN CARLOS</t>
  </si>
  <si>
    <t>ZARCERO</t>
  </si>
  <si>
    <t>SARCHÍ</t>
  </si>
  <si>
    <t>UPALA</t>
  </si>
  <si>
    <t>LOS CHILES</t>
  </si>
  <si>
    <t>GUATUSO</t>
  </si>
  <si>
    <t>RÍO CUARTO</t>
  </si>
  <si>
    <t>PARAÍSO</t>
  </si>
  <si>
    <t>LA UNIÓN</t>
  </si>
  <si>
    <t>JIMÉNEZ</t>
  </si>
  <si>
    <t>TURRIALBA</t>
  </si>
  <si>
    <t>ALVARADO</t>
  </si>
  <si>
    <t>OREAMUNO</t>
  </si>
  <si>
    <t>EL GUARCO</t>
  </si>
  <si>
    <t>BARVA</t>
  </si>
  <si>
    <t>SANTO DOMINGO</t>
  </si>
  <si>
    <t>SANTA BÁRBARA</t>
  </si>
  <si>
    <t>SAN RAFAEL</t>
  </si>
  <si>
    <t>SAN ISIDRO</t>
  </si>
  <si>
    <t>BELÉN</t>
  </si>
  <si>
    <t>FLORES</t>
  </si>
  <si>
    <t>SAN PABLO</t>
  </si>
  <si>
    <t>SARAPIQUÍ</t>
  </si>
  <si>
    <t>LIBERIA</t>
  </si>
  <si>
    <t>NICOYA</t>
  </si>
  <si>
    <t>SANTA CRUZ</t>
  </si>
  <si>
    <t>BAGACES</t>
  </si>
  <si>
    <t>CARRILLO</t>
  </si>
  <si>
    <t>CAÑAS</t>
  </si>
  <si>
    <t>ABANGARES</t>
  </si>
  <si>
    <t>TILARÁN</t>
  </si>
  <si>
    <t>NANDAYURE</t>
  </si>
  <si>
    <t>LA CRUZ</t>
  </si>
  <si>
    <t>HOJANCHA</t>
  </si>
  <si>
    <t>ESPARZA</t>
  </si>
  <si>
    <t>BUENOS AIRES</t>
  </si>
  <si>
    <t>MONTES DE ORO</t>
  </si>
  <si>
    <t>OSA</t>
  </si>
  <si>
    <t>QUEPOS</t>
  </si>
  <si>
    <t>GOLFITO</t>
  </si>
  <si>
    <t>COTO BRUS</t>
  </si>
  <si>
    <t>PARRITA</t>
  </si>
  <si>
    <t>CORREDORES</t>
  </si>
  <si>
    <t>GARABITO</t>
  </si>
  <si>
    <t>POCOCÍ</t>
  </si>
  <si>
    <t>SIQUIRRES</t>
  </si>
  <si>
    <t>TALAMANCA</t>
  </si>
  <si>
    <t>MATINA</t>
  </si>
  <si>
    <t>GUÁCIMO</t>
  </si>
  <si>
    <t>CUADRO 1.11 COSTA RICA: CANTONES CON MAYOR PARTICIPACIÓN Y ABSTENCIONISMO</t>
  </si>
  <si>
    <t>CANTONES CON MAYOR PARTICIPACIÓN</t>
  </si>
  <si>
    <t>CANTONES CON MAYOR ABSTENCIONISMO</t>
  </si>
  <si>
    <t>POSICIÓN</t>
  </si>
  <si>
    <t>CANTÓN</t>
  </si>
  <si>
    <t>EDAD PROMEDIO</t>
  </si>
  <si>
    <t>URBANA</t>
  </si>
  <si>
    <t>PREDOMINANTEMENTE URBANA</t>
  </si>
  <si>
    <t>RURAL</t>
  </si>
  <si>
    <t>PREDOMINANTEMENTE RURAL</t>
  </si>
  <si>
    <t xml:space="preserve"> %
PARTICIPACIÓN</t>
  </si>
  <si>
    <t>%
ABSTENCIONISMO</t>
  </si>
  <si>
    <t>N.A.: No Aplica</t>
  </si>
  <si>
    <t>GRANDES GRUPOS 
DE EDAD</t>
  </si>
  <si>
    <r>
      <t xml:space="preserve">ADULTOS JÓVENES </t>
    </r>
    <r>
      <rPr>
        <vertAlign val="superscript"/>
        <sz val="9"/>
        <rFont val="Tahoma"/>
        <family val="2"/>
      </rPr>
      <t>1/</t>
    </r>
  </si>
  <si>
    <r>
      <t xml:space="preserve">ADULTOS </t>
    </r>
    <r>
      <rPr>
        <vertAlign val="superscript"/>
        <sz val="9"/>
        <rFont val="Tahoma"/>
        <family val="2"/>
      </rPr>
      <t>2/</t>
    </r>
  </si>
  <si>
    <r>
      <t xml:space="preserve">ADULTOS MAYORES </t>
    </r>
    <r>
      <rPr>
        <vertAlign val="superscript"/>
        <sz val="9"/>
        <rFont val="Tahoma"/>
        <family val="2"/>
      </rPr>
      <t>3/</t>
    </r>
  </si>
  <si>
    <r>
      <rPr>
        <vertAlign val="superscript"/>
        <sz val="9"/>
        <rFont val="Tahoma"/>
        <family val="2"/>
      </rPr>
      <t xml:space="preserve">1/ </t>
    </r>
    <r>
      <rPr>
        <sz val="9"/>
        <rFont val="Tahoma"/>
        <family val="2"/>
      </rPr>
      <t>Adultos Jóvenes: De 18 a 35 años inclusive.</t>
    </r>
  </si>
  <si>
    <r>
      <rPr>
        <vertAlign val="superscript"/>
        <sz val="9"/>
        <color rgb="FF000000"/>
        <rFont val="Tahoma"/>
        <family val="2"/>
      </rPr>
      <t xml:space="preserve">2/ </t>
    </r>
    <r>
      <rPr>
        <sz val="9"/>
        <color rgb="FF000000"/>
        <rFont val="Tahoma"/>
        <family val="2"/>
      </rPr>
      <t xml:space="preserve"> Adultos: De 36 años  a menos de 65 años.</t>
    </r>
  </si>
  <si>
    <r>
      <rPr>
        <vertAlign val="superscript"/>
        <sz val="9"/>
        <rFont val="Tahoma"/>
        <family val="2"/>
      </rPr>
      <t>3/</t>
    </r>
    <r>
      <rPr>
        <sz val="9"/>
        <rFont val="Tahoma"/>
        <family val="2"/>
      </rPr>
      <t xml:space="preserve"> Adultos Mayores: De 65 años y más.</t>
    </r>
  </si>
  <si>
    <t>PROVINCIA Y GRUPOS DE EDAD</t>
  </si>
  <si>
    <t xml:space="preserve"> 18 - 19</t>
  </si>
  <si>
    <t xml:space="preserve"> 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</si>
  <si>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</si>
  <si>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</si>
  <si>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</si>
  <si>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</si>
  <si>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</si>
  <si>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</si>
  <si>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</si>
  <si>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</si>
  <si>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</si>
  <si>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</si>
  <si>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</si>
  <si>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</si>
  <si>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</si>
  <si>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90 - 94</t>
  </si>
  <si>
    <t>95 - 99</t>
  </si>
  <si>
    <t>100 Y MÁS</t>
  </si>
  <si>
    <t xml:space="preserve">SAN JOSÉ </t>
  </si>
  <si>
    <t xml:space="preserve"> ALAJUELA </t>
  </si>
  <si>
    <t xml:space="preserve">HEREDIA  </t>
  </si>
  <si>
    <t xml:space="preserve">GUANACASTE </t>
  </si>
  <si>
    <t xml:space="preserve">PUNTARENAS </t>
  </si>
  <si>
    <t xml:space="preserve">LIMÓN    </t>
  </si>
  <si>
    <t>CUADRO 5.1 COSTA RICA: ELECTORADO, VOTOS RECIBIDOS Y ABSTENCIONISMO, POR SEXO REGISTRAL</t>
  </si>
  <si>
    <t xml:space="preserve"> PROVINCIA Y 
GRUPOS DE EDAD</t>
  </si>
  <si>
    <t>De 18 a 19</t>
  </si>
  <si>
    <t>De 20 a 24</t>
  </si>
  <si>
    <t>De 25 a 29</t>
  </si>
  <si>
    <t>De 30 a 34</t>
  </si>
  <si>
    <t>De 35 a 39</t>
  </si>
  <si>
    <t>De 40 a 44</t>
  </si>
  <si>
    <t>De 45 a 49</t>
  </si>
  <si>
    <t>De 50 a 54</t>
  </si>
  <si>
    <t>De 55 a 59</t>
  </si>
  <si>
    <t>De 60 a 64</t>
  </si>
  <si>
    <t>De 65 a 69</t>
  </si>
  <si>
    <t>De 70 a 74</t>
  </si>
  <si>
    <t>De 75 a 79</t>
  </si>
  <si>
    <t>De 80 a 84</t>
  </si>
  <si>
    <t>De 85 a 89</t>
  </si>
  <si>
    <t>De 90 a 94</t>
  </si>
  <si>
    <t>De 95 a 99</t>
  </si>
  <si>
    <t>100 y Más</t>
  </si>
  <si>
    <t xml:space="preserve">ABS </t>
  </si>
  <si>
    <t>HOGARES DE LARGA ESTANCIA</t>
  </si>
  <si>
    <t>CENTROS DE ATENCIÓN INSTITUCIONAL</t>
  </si>
  <si>
    <t>ZONAS INDÍGENAS</t>
  </si>
  <si>
    <t>AMÉRICA CENTRAL Y CARIBE</t>
  </si>
  <si>
    <t>AMÉRICA DEL SUR</t>
  </si>
  <si>
    <t>AMÉRICA DEL NORTE</t>
  </si>
  <si>
    <t>EUROPA</t>
  </si>
  <si>
    <t>ASIA</t>
  </si>
  <si>
    <t>ÁFRICA</t>
  </si>
  <si>
    <t>OCEANÍA</t>
  </si>
  <si>
    <t>OTRO</t>
  </si>
  <si>
    <t>SEGÚN SEXO REGISTRAL, ELECCIONES MUNICIPALES 4 DE FEBRERO 2024</t>
  </si>
  <si>
    <t>SEGÚN PROVINCIA Y CANTÓN, ELECCIONES MUNICIPALES 4 DE FEBRERO 2024</t>
  </si>
  <si>
    <t>ELECCIONES MUNICIPALES 4 DE FEBRERO 2024</t>
  </si>
  <si>
    <t>CUADRO 2.1 COSTA RICA:  ELECTORADO, VOTOS RECIBIDOS Y ABSTENCIONISMO PARA ALCALDÍAS, POR ZONA</t>
  </si>
  <si>
    <t>Y SEXO REGISTRAL, SEGÚN PROVINCIA, ELECCIONES MUNICIPALES 4 DE FEBRERO 2024</t>
  </si>
  <si>
    <t>SEGÚN PROVINCIA Y GRUPOS DE EDAD, ELECCIONES MUNICIPALES 4 DE FEBRERO 2024</t>
  </si>
  <si>
    <t>CUADRO 6.12 COSTA RICA: ELECTORADO VOTOS RECIBIDOS Y ABSTENCIONISMO DE PERSONAS NATURALIZADAS, POR SEXO REGISTRAL
SEGÚN GRUPO GEOGRÁFICO, ELECCIONES MUNICIPALES 4 DE FEBRERO 2024</t>
  </si>
  <si>
    <t>MONTEVERDE</t>
  </si>
  <si>
    <t>PUERTO JIMENEZ</t>
  </si>
  <si>
    <t xml:space="preserve">CUADRO 3.1 COSTA RICA: ELECTORADO, VOTOS RECIBIDOS Y ABSTENCIONISMO PARA ALCALDÍAS POR ZONA </t>
  </si>
  <si>
    <t>Y SEXO REGISTRAL, SEGÚN GRANDES GRUPOS DE EDAD, ELECCIONES MUNICIPALES 4 DE FEBRERO 2024</t>
  </si>
  <si>
    <t xml:space="preserve"> CUADRO 4.1 COSTA RICA: PARTICIPACIÓN PARA PALCALDÍAS POR ZONA, SEGÚN PROVINCIA</t>
  </si>
  <si>
    <t>VOTOS RECIBIDOSS</t>
  </si>
  <si>
    <t>Y GRUPOS DE EDAD QUIENQUENAL, ELECCIONES MUNICIPALES 3 DE FEBRERO 2024</t>
  </si>
  <si>
    <t>CUADRO 6.1 COSTA RICA: ELECTORADO, VOTOS RECIBIDOS Y ABSTENCIONISMO EN HOGARES DE LARGA ESTANCIA, CENTROS DE ATENCIÓN INSTITUCIONAL, ZONAS INDÍGENAS  Y CENTROS DE 
SALUD MENTAL SEGÚN PROVINCIA, ELECCIONES MUNICIPALES 4 DE FEBRERO 2024</t>
  </si>
  <si>
    <r>
      <t xml:space="preserve">CENTROS DE SALUD MENTAL </t>
    </r>
    <r>
      <rPr>
        <b/>
        <vertAlign val="superscript"/>
        <sz val="8"/>
        <rFont val="Tahoma"/>
        <family val="2"/>
      </rPr>
      <t>1/</t>
    </r>
  </si>
  <si>
    <r>
      <rPr>
        <vertAlign val="superscript"/>
        <sz val="9"/>
        <rFont val="Tahoma"/>
        <family val="2"/>
      </rPr>
      <t>1/</t>
    </r>
    <r>
      <rPr>
        <sz val="9"/>
        <rFont val="Tahoma"/>
        <family val="2"/>
      </rPr>
      <t xml:space="preserve"> Todos los Centros de Salud Mental están ubicados en San José.</t>
    </r>
  </si>
  <si>
    <t>GRUPO GEOGRÁFICO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</si>
</sst>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_);_(@_)"/>
    <numFmt numFmtId="166" formatCode="_(* #,##0.00_);_(* \(#,##0.00\);_(* &quot;-&quot;?_);_(@_)"/>
    <numFmt numFmtId="167" formatCode="_(* #,##0.0_);_(* \(#,##0.0\);_(* &quot;-&quot;?_);_(@_)"/>
    <numFmt numFmtId="168" formatCode="_(* #,##0.00_);_(* \(#,##0.00\);_(* &quot;-&quot;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b/>
      <sz val="8.5"/>
      <name val="Tahoma"/>
      <family val="2"/>
    </font>
    <font>
      <sz val="8.5"/>
      <name val="Tahoma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vertAlign val="superscript"/>
      <sz val="9"/>
      <name val="Tahoma"/>
      <family val="2"/>
    </font>
    <font>
      <sz val="9"/>
      <color rgb="FF000000"/>
      <name val="Tahoma"/>
      <family val="2"/>
    </font>
    <font>
      <vertAlign val="superscript"/>
      <sz val="9"/>
      <color rgb="FF000000"/>
      <name val="Tahoma"/>
      <family val="2"/>
    </font>
    <font>
      <b/>
      <sz val="8"/>
      <color rgb="FF000000"/>
      <name val="Tahoma"/>
      <family val="2"/>
    </font>
    <font>
      <sz val="9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vertAlign val="superscript"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3" fillId="2" borderId="0" xfId="1" applyFont="1" applyFill="1" applyAlignment="1">
      <alignment horizontal="center" vertical="center"/>
    </xf>
    <xf numFmtId="0" fontId="4" fillId="2" borderId="0" xfId="1" applyFont="1" applyFill="1"/>
    <xf numFmtId="0" fontId="5" fillId="2" borderId="1" xfId="1" applyFont="1" applyFill="1" applyBorder="1" applyAlignment="1">
      <alignment horizontal="centerContinuous" vertical="center"/>
    </xf>
    <xf numFmtId="0" fontId="5" fillId="2" borderId="0" xfId="1" applyFont="1" applyFill="1" applyAlignment="1">
      <alignment horizontal="center"/>
    </xf>
    <xf numFmtId="0" fontId="5" fillId="2" borderId="0" xfId="1" applyFont="1" applyFill="1"/>
    <xf numFmtId="165" fontId="5" fillId="2" borderId="0" xfId="2" applyNumberFormat="1" applyFont="1" applyFill="1" applyBorder="1" applyAlignment="1"/>
    <xf numFmtId="165" fontId="4" fillId="2" borderId="0" xfId="2" applyNumberFormat="1" applyFont="1" applyFill="1" applyBorder="1" applyAlignment="1"/>
    <xf numFmtId="0" fontId="4" fillId="2" borderId="0" xfId="1" applyFont="1" applyFill="1" applyAlignment="1">
      <alignment horizontal="left" indent="1"/>
    </xf>
    <xf numFmtId="166" fontId="4" fillId="2" borderId="0" xfId="2" applyNumberFormat="1" applyFont="1" applyFill="1" applyBorder="1" applyAlignment="1"/>
    <xf numFmtId="0" fontId="4" fillId="2" borderId="0" xfId="1" applyFont="1" applyFill="1" applyAlignment="1">
      <alignment vertical="center"/>
    </xf>
    <xf numFmtId="0" fontId="4" fillId="2" borderId="5" xfId="1" applyFont="1" applyFill="1" applyBorder="1" applyAlignment="1">
      <alignment vertical="center"/>
    </xf>
    <xf numFmtId="167" fontId="4" fillId="2" borderId="5" xfId="1" applyNumberFormat="1" applyFont="1" applyFill="1" applyBorder="1"/>
    <xf numFmtId="0" fontId="3" fillId="2" borderId="0" xfId="1" applyFont="1" applyFill="1" applyAlignment="1">
      <alignment horizontal="centerContinuous" vertical="center"/>
    </xf>
    <xf numFmtId="0" fontId="4" fillId="2" borderId="0" xfId="1" applyFont="1" applyFill="1" applyAlignment="1">
      <alignment horizontal="centerContinuous" vertical="center"/>
    </xf>
    <xf numFmtId="0" fontId="5" fillId="2" borderId="8" xfId="1" applyFont="1" applyFill="1" applyBorder="1" applyAlignment="1">
      <alignment horizontal="centerContinuous" vertical="center"/>
    </xf>
    <xf numFmtId="0" fontId="5" fillId="2" borderId="7" xfId="1" applyFont="1" applyFill="1" applyBorder="1" applyAlignment="1">
      <alignment horizontal="centerContinuous" vertical="center"/>
    </xf>
    <xf numFmtId="0" fontId="7" fillId="2" borderId="8" xfId="1" applyFont="1" applyFill="1" applyBorder="1" applyAlignment="1">
      <alignment horizontal="centerContinuous" vertical="center"/>
    </xf>
    <xf numFmtId="0" fontId="7" fillId="2" borderId="7" xfId="1" applyFont="1" applyFill="1" applyBorder="1" applyAlignment="1">
      <alignment horizontal="centerContinuous" vertical="center"/>
    </xf>
    <xf numFmtId="0" fontId="7" fillId="2" borderId="1" xfId="1" applyFont="1" applyFill="1" applyBorder="1" applyAlignment="1">
      <alignment horizontal="centerContinuous" vertical="center"/>
    </xf>
    <xf numFmtId="0" fontId="7" fillId="2" borderId="10" xfId="1" applyFont="1" applyFill="1" applyBorder="1" applyAlignment="1">
      <alignment horizontal="centerContinuous" vertical="center"/>
    </xf>
    <xf numFmtId="0" fontId="7" fillId="2" borderId="10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7" fillId="2" borderId="12" xfId="1" applyFont="1" applyFill="1" applyBorder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/>
    </xf>
    <xf numFmtId="0" fontId="5" fillId="2" borderId="0" xfId="1" applyFont="1" applyFill="1" applyAlignment="1">
      <alignment vertical="center"/>
    </xf>
    <xf numFmtId="165" fontId="9" fillId="2" borderId="0" xfId="1" applyNumberFormat="1" applyFont="1" applyFill="1" applyAlignment="1">
      <alignment vertical="center"/>
    </xf>
    <xf numFmtId="166" fontId="9" fillId="2" borderId="0" xfId="1" applyNumberFormat="1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168" fontId="9" fillId="2" borderId="0" xfId="1" applyNumberFormat="1" applyFont="1" applyFill="1" applyAlignment="1">
      <alignment vertical="center"/>
    </xf>
    <xf numFmtId="165" fontId="10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horizontal="left" wrapText="1" indent="1"/>
    </xf>
    <xf numFmtId="0" fontId="4" fillId="2" borderId="5" xfId="1" applyFont="1" applyFill="1" applyBorder="1"/>
    <xf numFmtId="165" fontId="4" fillId="2" borderId="0" xfId="1" applyNumberFormat="1" applyFont="1" applyFill="1"/>
    <xf numFmtId="0" fontId="6" fillId="2" borderId="0" xfId="1" applyFont="1" applyFill="1"/>
    <xf numFmtId="0" fontId="2" fillId="2" borderId="0" xfId="1" applyFill="1"/>
    <xf numFmtId="0" fontId="11" fillId="2" borderId="0" xfId="1" applyFont="1" applyFill="1"/>
    <xf numFmtId="0" fontId="5" fillId="2" borderId="13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2" fillId="2" borderId="5" xfId="1" applyFill="1" applyBorder="1"/>
    <xf numFmtId="0" fontId="2" fillId="2" borderId="5" xfId="1" applyFill="1" applyBorder="1" applyAlignment="1">
      <alignment horizontal="center" vertical="center"/>
    </xf>
    <xf numFmtId="0" fontId="4" fillId="2" borderId="1" xfId="1" applyFont="1" applyFill="1" applyBorder="1"/>
    <xf numFmtId="0" fontId="5" fillId="2" borderId="1" xfId="1" applyFont="1" applyFill="1" applyBorder="1" applyAlignment="1">
      <alignment vertical="center"/>
    </xf>
    <xf numFmtId="168" fontId="4" fillId="2" borderId="5" xfId="1" applyNumberFormat="1" applyFont="1" applyFill="1" applyBorder="1" applyAlignment="1">
      <alignment vertical="center"/>
    </xf>
    <xf numFmtId="0" fontId="10" fillId="2" borderId="0" xfId="1" applyFont="1" applyFill="1"/>
    <xf numFmtId="0" fontId="2" fillId="2" borderId="0" xfId="1" applyFill="1" applyAlignment="1">
      <alignment horizontal="centerContinuous" vertical="center"/>
    </xf>
    <xf numFmtId="0" fontId="2" fillId="2" borderId="0" xfId="1" applyFill="1" applyAlignment="1">
      <alignment horizontal="centerContinuous"/>
    </xf>
    <xf numFmtId="0" fontId="12" fillId="2" borderId="0" xfId="1" applyFont="1" applyFill="1" applyAlignment="1">
      <alignment horizontal="centerContinuous" vertical="center"/>
    </xf>
    <xf numFmtId="0" fontId="12" fillId="2" borderId="0" xfId="1" applyFont="1" applyFill="1" applyAlignment="1">
      <alignment horizontal="centerContinuous"/>
    </xf>
    <xf numFmtId="0" fontId="13" fillId="2" borderId="0" xfId="1" applyFont="1" applyFill="1"/>
    <xf numFmtId="0" fontId="5" fillId="2" borderId="1" xfId="1" applyFont="1" applyFill="1" applyBorder="1" applyAlignment="1">
      <alignment horizontal="left" vertical="center"/>
    </xf>
    <xf numFmtId="165" fontId="4" fillId="2" borderId="0" xfId="4" applyNumberFormat="1" applyFont="1" applyFill="1" applyBorder="1" applyAlignment="1">
      <alignment vertical="center"/>
    </xf>
    <xf numFmtId="0" fontId="12" fillId="2" borderId="0" xfId="1" applyFont="1" applyFill="1"/>
    <xf numFmtId="165" fontId="8" fillId="2" borderId="0" xfId="1" applyNumberFormat="1" applyFont="1" applyFill="1"/>
    <xf numFmtId="0" fontId="15" fillId="2" borderId="0" xfId="1" applyFont="1" applyFill="1"/>
    <xf numFmtId="0" fontId="3" fillId="2" borderId="0" xfId="5" applyFont="1" applyFill="1" applyAlignment="1">
      <alignment horizontal="centerContinuous" vertical="center"/>
    </xf>
    <xf numFmtId="0" fontId="4" fillId="2" borderId="0" xfId="5" applyFont="1" applyFill="1" applyAlignment="1">
      <alignment horizontal="centerContinuous" vertical="center"/>
    </xf>
    <xf numFmtId="0" fontId="4" fillId="2" borderId="0" xfId="5" applyFont="1" applyFill="1"/>
    <xf numFmtId="0" fontId="5" fillId="2" borderId="8" xfId="5" applyFont="1" applyFill="1" applyBorder="1" applyAlignment="1">
      <alignment horizontal="centerContinuous" vertical="center"/>
    </xf>
    <xf numFmtId="0" fontId="5" fillId="2" borderId="1" xfId="5" applyFont="1" applyFill="1" applyBorder="1" applyAlignment="1">
      <alignment horizontal="centerContinuous" vertical="center"/>
    </xf>
    <xf numFmtId="0" fontId="5" fillId="2" borderId="7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7" fillId="2" borderId="7" xfId="5" applyFont="1" applyFill="1" applyBorder="1" applyAlignment="1">
      <alignment horizontal="centerContinuous" vertical="center"/>
    </xf>
    <xf numFmtId="0" fontId="7" fillId="2" borderId="1" xfId="5" applyFont="1" applyFill="1" applyBorder="1" applyAlignment="1">
      <alignment horizontal="centerContinuous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0" xfId="5" applyFont="1" applyFill="1" applyBorder="1" applyAlignment="1">
      <alignment horizontal="center"/>
    </xf>
    <xf numFmtId="0" fontId="7" fillId="2" borderId="4" xfId="5" applyFont="1" applyFill="1" applyBorder="1" applyAlignment="1">
      <alignment horizontal="center"/>
    </xf>
    <xf numFmtId="0" fontId="7" fillId="2" borderId="12" xfId="5" applyFont="1" applyFill="1" applyBorder="1" applyAlignment="1">
      <alignment horizontal="center"/>
    </xf>
    <xf numFmtId="0" fontId="5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4" fillId="2" borderId="5" xfId="5" applyFont="1" applyFill="1" applyBorder="1"/>
    <xf numFmtId="168" fontId="4" fillId="2" borderId="0" xfId="5" applyNumberFormat="1" applyFont="1" applyFill="1"/>
    <xf numFmtId="0" fontId="3" fillId="2" borderId="0" xfId="1" applyFont="1" applyFill="1" applyAlignment="1">
      <alignment horizontal="center" vertical="center" wrapText="1"/>
    </xf>
    <xf numFmtId="0" fontId="17" fillId="2" borderId="4" xfId="6" applyFont="1" applyFill="1" applyBorder="1" applyAlignment="1">
      <alignment horizontal="center" vertical="center"/>
    </xf>
    <xf numFmtId="0" fontId="17" fillId="2" borderId="10" xfId="6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 applyAlignment="1">
      <alignment horizontal="left" indent="1"/>
    </xf>
    <xf numFmtId="0" fontId="3" fillId="2" borderId="0" xfId="5" applyFont="1" applyFill="1" applyAlignment="1">
      <alignment horizontal="center" vertical="center" wrapText="1"/>
    </xf>
    <xf numFmtId="0" fontId="8" fillId="2" borderId="0" xfId="5" applyFont="1" applyFill="1" applyAlignment="1">
      <alignment horizontal="left" vertical="center" indent="1"/>
    </xf>
    <xf numFmtId="0" fontId="7" fillId="2" borderId="0" xfId="1" applyFont="1" applyFill="1" applyAlignment="1">
      <alignment horizontal="centerContinuous" vertical="center"/>
    </xf>
    <xf numFmtId="168" fontId="10" fillId="2" borderId="0" xfId="1" applyNumberFormat="1" applyFont="1" applyFill="1" applyAlignment="1">
      <alignment vertical="center"/>
    </xf>
    <xf numFmtId="4" fontId="2" fillId="2" borderId="0" xfId="1" applyNumberFormat="1" applyFill="1"/>
    <xf numFmtId="165" fontId="4" fillId="0" borderId="0" xfId="3" applyFont="1" applyFill="1" applyBorder="1" applyAlignment="1">
      <alignment vertical="center"/>
    </xf>
    <xf numFmtId="165" fontId="5" fillId="0" borderId="1" xfId="3" applyFont="1" applyFill="1" applyBorder="1" applyAlignment="1">
      <alignment vertical="center"/>
    </xf>
    <xf numFmtId="165" fontId="4" fillId="2" borderId="0" xfId="3" applyFont="1" applyFill="1" applyBorder="1" applyAlignment="1">
      <alignment vertical="center"/>
    </xf>
    <xf numFmtId="168" fontId="4" fillId="0" borderId="0" xfId="1" applyNumberFormat="1" applyFont="1" applyAlignment="1">
      <alignment horizontal="left" vertical="center"/>
    </xf>
    <xf numFmtId="168" fontId="4" fillId="0" borderId="5" xfId="1" applyNumberFormat="1" applyFont="1" applyBorder="1" applyAlignment="1">
      <alignment horizontal="left" vertical="center"/>
    </xf>
    <xf numFmtId="165" fontId="4" fillId="0" borderId="0" xfId="3" applyFont="1" applyFill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168" fontId="4" fillId="0" borderId="0" xfId="1" applyNumberFormat="1" applyFont="1" applyAlignment="1">
      <alignment horizontal="right" vertical="center"/>
    </xf>
    <xf numFmtId="168" fontId="4" fillId="0" borderId="5" xfId="1" applyNumberFormat="1" applyFont="1" applyBorder="1" applyAlignment="1">
      <alignment horizontal="right" vertical="center"/>
    </xf>
    <xf numFmtId="165" fontId="5" fillId="0" borderId="1" xfId="3" applyFont="1" applyFill="1" applyBorder="1" applyAlignment="1">
      <alignment horizontal="right" vertical="center"/>
    </xf>
    <xf numFmtId="168" fontId="5" fillId="0" borderId="1" xfId="3" applyNumberFormat="1" applyFont="1" applyFill="1" applyBorder="1" applyAlignment="1">
      <alignment vertical="center"/>
    </xf>
    <xf numFmtId="168" fontId="5" fillId="0" borderId="1" xfId="3" applyNumberFormat="1" applyFont="1" applyFill="1" applyBorder="1" applyAlignment="1">
      <alignment horizontal="right" vertical="center"/>
    </xf>
    <xf numFmtId="168" fontId="5" fillId="0" borderId="1" xfId="3" applyNumberFormat="1" applyFont="1" applyFill="1" applyBorder="1" applyAlignment="1">
      <alignment horizontal="left" vertical="center"/>
    </xf>
    <xf numFmtId="165" fontId="4" fillId="0" borderId="5" xfId="3" applyFont="1" applyFill="1" applyBorder="1" applyAlignment="1">
      <alignment vertical="center"/>
    </xf>
    <xf numFmtId="165" fontId="4" fillId="0" borderId="5" xfId="3" applyFont="1" applyFill="1" applyBorder="1" applyAlignment="1">
      <alignment horizontal="right" vertical="center"/>
    </xf>
    <xf numFmtId="3" fontId="0" fillId="0" borderId="5" xfId="0" applyNumberFormat="1" applyBorder="1" applyAlignment="1">
      <alignment horizontal="right"/>
    </xf>
    <xf numFmtId="0" fontId="10" fillId="0" borderId="0" xfId="1" applyFont="1"/>
    <xf numFmtId="0" fontId="4" fillId="0" borderId="0" xfId="1" applyFont="1"/>
    <xf numFmtId="3" fontId="0" fillId="0" borderId="0" xfId="0" applyNumberFormat="1"/>
    <xf numFmtId="165" fontId="4" fillId="2" borderId="0" xfId="1" applyNumberFormat="1" applyFont="1" applyFill="1" applyAlignment="1">
      <alignment vertical="center"/>
    </xf>
    <xf numFmtId="168" fontId="4" fillId="2" borderId="0" xfId="1" applyNumberFormat="1" applyFont="1" applyFill="1" applyAlignment="1">
      <alignment vertical="center"/>
    </xf>
    <xf numFmtId="165" fontId="4" fillId="2" borderId="5" xfId="1" applyNumberFormat="1" applyFont="1" applyFill="1" applyBorder="1" applyAlignment="1">
      <alignment vertical="center"/>
    </xf>
    <xf numFmtId="165" fontId="4" fillId="2" borderId="5" xfId="4" applyNumberFormat="1" applyFont="1" applyFill="1" applyBorder="1" applyAlignment="1">
      <alignment vertical="center"/>
    </xf>
    <xf numFmtId="3" fontId="18" fillId="0" borderId="0" xfId="0" applyNumberFormat="1" applyFont="1"/>
    <xf numFmtId="3" fontId="18" fillId="0" borderId="5" xfId="0" applyNumberFormat="1" applyFont="1" applyBorder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/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5" xfId="0" applyFont="1" applyFill="1" applyBorder="1"/>
    <xf numFmtId="0" fontId="18" fillId="2" borderId="5" xfId="0" applyFont="1" applyFill="1" applyBorder="1"/>
    <xf numFmtId="165" fontId="4" fillId="2" borderId="0" xfId="2" applyNumberFormat="1" applyFont="1" applyFill="1" applyAlignment="1">
      <alignment horizontal="right" vertical="center"/>
    </xf>
    <xf numFmtId="3" fontId="18" fillId="0" borderId="0" xfId="0" applyNumberFormat="1" applyFont="1" applyAlignment="1">
      <alignment horizontal="right"/>
    </xf>
    <xf numFmtId="165" fontId="5" fillId="2" borderId="0" xfId="2" applyNumberFormat="1" applyFont="1" applyFill="1" applyAlignment="1">
      <alignment horizontal="right" vertical="center"/>
    </xf>
    <xf numFmtId="0" fontId="7" fillId="2" borderId="0" xfId="5" applyFont="1" applyFill="1" applyAlignment="1">
      <alignment horizontal="centerContinuous" vertical="center"/>
    </xf>
    <xf numFmtId="165" fontId="5" fillId="2" borderId="0" xfId="5" applyNumberFormat="1" applyFont="1" applyFill="1" applyAlignment="1">
      <alignment vertical="center"/>
    </xf>
    <xf numFmtId="168" fontId="5" fillId="2" borderId="0" xfId="5" applyNumberFormat="1" applyFont="1" applyFill="1" applyAlignment="1">
      <alignment vertical="center"/>
    </xf>
    <xf numFmtId="165" fontId="4" fillId="2" borderId="0" xfId="5" applyNumberFormat="1" applyFont="1" applyFill="1" applyAlignment="1">
      <alignment vertical="center"/>
    </xf>
    <xf numFmtId="168" fontId="4" fillId="2" borderId="0" xfId="5" applyNumberFormat="1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vertical="center"/>
    </xf>
    <xf numFmtId="165" fontId="5" fillId="0" borderId="0" xfId="1" applyNumberFormat="1" applyFont="1" applyAlignment="1">
      <alignment vertical="center"/>
    </xf>
    <xf numFmtId="168" fontId="5" fillId="0" borderId="0" xfId="1" applyNumberFormat="1" applyFont="1" applyAlignment="1">
      <alignment vertical="center"/>
    </xf>
    <xf numFmtId="0" fontId="7" fillId="2" borderId="1" xfId="5" applyFont="1" applyFill="1" applyBorder="1" applyAlignment="1">
      <alignment vertical="center"/>
    </xf>
    <xf numFmtId="0" fontId="17" fillId="2" borderId="2" xfId="7" applyFont="1" applyFill="1" applyBorder="1" applyAlignment="1">
      <alignment horizontal="center" vertical="center"/>
    </xf>
    <xf numFmtId="0" fontId="17" fillId="2" borderId="3" xfId="7" applyFont="1" applyFill="1" applyBorder="1" applyAlignment="1">
      <alignment horizontal="center" vertical="center"/>
    </xf>
    <xf numFmtId="0" fontId="17" fillId="2" borderId="0" xfId="7" applyFont="1" applyFill="1" applyAlignment="1">
      <alignment horizontal="center" vertical="center"/>
    </xf>
    <xf numFmtId="165" fontId="5" fillId="2" borderId="1" xfId="5" applyNumberFormat="1" applyFont="1" applyFill="1" applyBorder="1" applyAlignment="1">
      <alignment vertical="center"/>
    </xf>
    <xf numFmtId="168" fontId="5" fillId="2" borderId="1" xfId="5" applyNumberFormat="1" applyFont="1" applyFill="1" applyBorder="1" applyAlignment="1">
      <alignment vertical="center"/>
    </xf>
    <xf numFmtId="165" fontId="4" fillId="2" borderId="5" xfId="5" applyNumberFormat="1" applyFont="1" applyFill="1" applyBorder="1" applyAlignment="1">
      <alignment vertical="center"/>
    </xf>
    <xf numFmtId="168" fontId="4" fillId="2" borderId="5" xfId="5" applyNumberFormat="1" applyFont="1" applyFill="1" applyBorder="1" applyAlignment="1">
      <alignment vertical="center"/>
    </xf>
    <xf numFmtId="0" fontId="8" fillId="2" borderId="0" xfId="5" applyFont="1" applyFill="1" applyAlignment="1">
      <alignment vertical="center" shrinkToFit="1"/>
    </xf>
    <xf numFmtId="0" fontId="8" fillId="2" borderId="0" xfId="5" applyFont="1" applyFill="1" applyAlignment="1">
      <alignment horizontal="left" vertical="center" shrinkToFit="1"/>
    </xf>
    <xf numFmtId="0" fontId="8" fillId="2" borderId="5" xfId="5" applyFont="1" applyFill="1" applyBorder="1" applyAlignment="1">
      <alignment horizontal="left" vertical="center" shrinkToFit="1"/>
    </xf>
    <xf numFmtId="3" fontId="18" fillId="0" borderId="0" xfId="0" applyNumberFormat="1" applyFont="1" applyAlignment="1">
      <alignment vertical="center"/>
    </xf>
    <xf numFmtId="3" fontId="18" fillId="0" borderId="5" xfId="0" applyNumberFormat="1" applyFont="1" applyBorder="1" applyAlignment="1">
      <alignment vertical="center"/>
    </xf>
    <xf numFmtId="0" fontId="5" fillId="2" borderId="0" xfId="1" applyFont="1" applyFill="1" applyAlignment="1">
      <alignment horizontal="center" vertical="center" wrapText="1"/>
    </xf>
    <xf numFmtId="10" fontId="0" fillId="0" borderId="0" xfId="8" applyNumberFormat="1" applyFont="1"/>
    <xf numFmtId="10" fontId="2" fillId="2" borderId="0" xfId="1" applyNumberFormat="1" applyFill="1"/>
    <xf numFmtId="9" fontId="2" fillId="2" borderId="0" xfId="8" applyFont="1" applyFill="1"/>
    <xf numFmtId="0" fontId="19" fillId="0" borderId="0" xfId="0" applyFont="1"/>
    <xf numFmtId="0" fontId="5" fillId="2" borderId="1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4" fontId="18" fillId="0" borderId="0" xfId="0" applyNumberFormat="1" applyFont="1"/>
    <xf numFmtId="4" fontId="4" fillId="2" borderId="0" xfId="1" applyNumberFormat="1" applyFont="1" applyFill="1" applyAlignment="1">
      <alignment horizontal="right" indent="3"/>
    </xf>
    <xf numFmtId="4" fontId="18" fillId="0" borderId="0" xfId="0" applyNumberFormat="1" applyFont="1" applyAlignment="1">
      <alignment horizontal="right" indent="3"/>
    </xf>
    <xf numFmtId="165" fontId="5" fillId="2" borderId="1" xfId="1" applyNumberFormat="1" applyFont="1" applyFill="1" applyBorder="1" applyAlignment="1">
      <alignment vertical="center"/>
    </xf>
    <xf numFmtId="165" fontId="5" fillId="2" borderId="1" xfId="4" applyNumberFormat="1" applyFont="1" applyFill="1" applyBorder="1" applyAlignment="1">
      <alignment vertical="center"/>
    </xf>
    <xf numFmtId="165" fontId="5" fillId="2" borderId="0" xfId="1" applyNumberFormat="1" applyFont="1" applyFill="1" applyAlignment="1">
      <alignment vertical="center"/>
    </xf>
    <xf numFmtId="168" fontId="5" fillId="2" borderId="0" xfId="1" applyNumberFormat="1" applyFont="1" applyFill="1" applyAlignment="1">
      <alignment vertical="center"/>
    </xf>
    <xf numFmtId="2" fontId="5" fillId="2" borderId="0" xfId="1" applyNumberFormat="1" applyFont="1" applyFill="1" applyAlignment="1">
      <alignment vertical="center"/>
    </xf>
    <xf numFmtId="0" fontId="5" fillId="2" borderId="0" xfId="5" applyFont="1" applyFill="1" applyAlignment="1">
      <alignment horizontal="center" vertical="center"/>
    </xf>
    <xf numFmtId="0" fontId="4" fillId="2" borderId="0" xfId="5" applyFont="1" applyFill="1" applyAlignment="1">
      <alignment horizontal="center"/>
    </xf>
    <xf numFmtId="0" fontId="5" fillId="2" borderId="8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textRotation="90"/>
    </xf>
    <xf numFmtId="0" fontId="5" fillId="2" borderId="0" xfId="1" applyFont="1" applyFill="1" applyAlignment="1">
      <alignment horizontal="center" vertical="center" textRotation="90"/>
    </xf>
    <xf numFmtId="0" fontId="5" fillId="2" borderId="5" xfId="1" applyFont="1" applyFill="1" applyBorder="1" applyAlignment="1">
      <alignment horizontal="center" vertical="center" textRotation="90"/>
    </xf>
    <xf numFmtId="0" fontId="5" fillId="2" borderId="1" xfId="1" applyFont="1" applyFill="1" applyBorder="1" applyAlignment="1">
      <alignment horizontal="center" vertical="center" textRotation="90" wrapText="1"/>
    </xf>
    <xf numFmtId="0" fontId="5" fillId="2" borderId="0" xfId="1" applyFont="1" applyFill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5" fillId="2" borderId="1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17" fillId="2" borderId="4" xfId="6" applyFont="1" applyFill="1" applyBorder="1" applyAlignment="1">
      <alignment horizontal="center" vertical="center"/>
    </xf>
    <xf numFmtId="0" fontId="17" fillId="2" borderId="10" xfId="6" applyFont="1" applyFill="1" applyBorder="1" applyAlignment="1">
      <alignment horizontal="center" vertical="center"/>
    </xf>
    <xf numFmtId="0" fontId="17" fillId="2" borderId="4" xfId="7" applyFont="1" applyFill="1" applyBorder="1" applyAlignment="1">
      <alignment horizontal="center" vertical="center"/>
    </xf>
    <xf numFmtId="0" fontId="17" fillId="2" borderId="6" xfId="7" applyFont="1" applyFill="1" applyBorder="1" applyAlignment="1">
      <alignment horizontal="center" vertical="center"/>
    </xf>
    <xf numFmtId="0" fontId="17" fillId="2" borderId="2" xfId="7" applyFont="1" applyFill="1" applyBorder="1" applyAlignment="1">
      <alignment horizontal="center" vertical="center"/>
    </xf>
    <xf numFmtId="0" fontId="17" fillId="2" borderId="14" xfId="7" applyFont="1" applyFill="1" applyBorder="1" applyAlignment="1">
      <alignment horizontal="center" vertical="center"/>
    </xf>
    <xf numFmtId="0" fontId="17" fillId="2" borderId="5" xfId="7" applyFont="1" applyFill="1" applyBorder="1" applyAlignment="1">
      <alignment horizontal="center" vertical="center"/>
    </xf>
    <xf numFmtId="0" fontId="3" fillId="2" borderId="0" xfId="5" applyFont="1" applyFill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7" fillId="2" borderId="9" xfId="5" applyFont="1" applyFill="1" applyBorder="1" applyAlignment="1">
      <alignment horizontal="center" vertical="center" wrapText="1"/>
    </xf>
    <xf numFmtId="0" fontId="17" fillId="2" borderId="10" xfId="7" applyFont="1" applyFill="1" applyBorder="1" applyAlignment="1">
      <alignment horizontal="center" vertical="center"/>
    </xf>
    <xf numFmtId="0" fontId="17" fillId="2" borderId="13" xfId="7" applyFont="1" applyFill="1" applyBorder="1" applyAlignment="1">
      <alignment horizontal="center" vertical="center"/>
    </xf>
  </cellXfs>
  <cellStyles count="9">
    <cellStyle name="Millares [0] 2" xfId="3" xr:uid="{E34D5C4E-9B50-4569-953D-80F760C70334}"/>
    <cellStyle name="Millares 2" xfId="2" xr:uid="{37F2503C-7040-4D31-9FAF-EB54D773AFBA}"/>
    <cellStyle name="Normal" xfId="0" builtinId="0"/>
    <cellStyle name="Normal 2" xfId="1" xr:uid="{38E80A00-609D-40FD-886B-46CB32886EF3}"/>
    <cellStyle name="Normal 2 2" xfId="5" xr:uid="{1715187E-4C20-4C5B-8E6F-75A4A04D308E}"/>
    <cellStyle name="Porcentaje" xfId="8" builtinId="5"/>
    <cellStyle name="Porcentaje 2" xfId="4" xr:uid="{FE858EC5-BC2F-4088-992E-37290B166680}"/>
    <cellStyle name="style1489593348145" xfId="6" xr:uid="{791DC17A-E9D7-492F-BBC0-6B5D0ADC307C}"/>
    <cellStyle name="style1489593348145 2" xfId="7" xr:uid="{F32BE754-6B73-488D-95ED-02BCC322A2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6D788-D66B-4572-9200-3F0603E25BF5}">
  <sheetPr codeName="Hoja1">
    <pageSetUpPr fitToPage="1"/>
  </sheetPr>
  <dimension ref="A1:I32"/>
  <sheetViews>
    <sheetView tabSelected="1" workbookViewId="0">
      <selection activeCell="K13" sqref="K13"/>
    </sheetView>
  </sheetViews>
  <sheetFormatPr baseColWidth="10" defaultColWidth="11.42578125" defaultRowHeight="11.25" x14ac:dyDescent="0.15"/>
  <cols>
    <col min="1" max="1" width="21.28515625" style="2" customWidth="1"/>
    <col min="2" max="2" width="15.7109375" style="2" customWidth="1"/>
    <col min="3" max="9" width="14.7109375" style="2" customWidth="1"/>
    <col min="10" max="12" width="11.42578125" style="2"/>
    <col min="13" max="13" width="1.5703125" style="2" customWidth="1"/>
    <col min="14" max="16" width="11.42578125" style="2"/>
    <col min="17" max="17" width="5.5703125" style="2" customWidth="1"/>
    <col min="18" max="20" width="11.42578125" style="2"/>
    <col min="21" max="21" width="9.5703125" style="2" customWidth="1"/>
    <col min="22" max="24" width="11.42578125" style="2"/>
    <col min="25" max="25" width="9.7109375" style="2" customWidth="1"/>
    <col min="26" max="28" width="11.42578125" style="2"/>
    <col min="29" max="29" width="3.28515625" style="2" customWidth="1"/>
    <col min="30" max="32" width="11.42578125" style="2"/>
    <col min="33" max="33" width="9.85546875" style="2" customWidth="1"/>
    <col min="34" max="36" width="11.42578125" style="2"/>
    <col min="37" max="37" width="2" style="2" customWidth="1"/>
    <col min="38" max="40" width="11.42578125" style="2"/>
    <col min="41" max="41" width="1.140625" style="2" customWidth="1"/>
    <col min="42" max="44" width="11.42578125" style="2"/>
    <col min="45" max="45" width="66.28515625" style="2" customWidth="1"/>
    <col min="46" max="16384" width="11.42578125" style="2"/>
  </cols>
  <sheetData>
    <row r="1" spans="1:9" ht="12.75" x14ac:dyDescent="0.15">
      <c r="A1" s="174" t="s">
        <v>0</v>
      </c>
      <c r="B1" s="174"/>
      <c r="C1" s="174"/>
      <c r="D1" s="174"/>
      <c r="E1" s="174"/>
      <c r="F1" s="174"/>
      <c r="G1" s="174"/>
      <c r="H1" s="174"/>
      <c r="I1" s="174"/>
    </row>
    <row r="2" spans="1:9" ht="12.75" x14ac:dyDescent="0.15">
      <c r="A2" s="174" t="s">
        <v>178</v>
      </c>
      <c r="B2" s="174"/>
      <c r="C2" s="174"/>
      <c r="D2" s="174"/>
      <c r="E2" s="174"/>
      <c r="F2" s="174"/>
      <c r="G2" s="174"/>
      <c r="H2" s="174"/>
      <c r="I2" s="174"/>
    </row>
    <row r="3" spans="1:9" x14ac:dyDescent="0.15">
      <c r="A3" s="175" t="s">
        <v>1</v>
      </c>
      <c r="B3" s="175"/>
      <c r="C3" s="175"/>
      <c r="D3" s="175"/>
      <c r="E3" s="175"/>
      <c r="F3" s="175"/>
      <c r="G3" s="175"/>
      <c r="H3" s="175"/>
      <c r="I3" s="175"/>
    </row>
    <row r="5" spans="1:9" ht="12.75" customHeight="1" x14ac:dyDescent="0.15">
      <c r="A5" s="176" t="s">
        <v>2</v>
      </c>
      <c r="B5" s="179" t="s">
        <v>3</v>
      </c>
      <c r="C5" s="3" t="s">
        <v>4</v>
      </c>
      <c r="D5" s="3"/>
      <c r="E5" s="3"/>
      <c r="F5" s="3"/>
      <c r="G5" s="3"/>
      <c r="H5" s="3"/>
      <c r="I5" s="3"/>
    </row>
    <row r="6" spans="1:9" x14ac:dyDescent="0.15">
      <c r="A6" s="177"/>
      <c r="B6" s="180"/>
      <c r="C6" s="176" t="s">
        <v>5</v>
      </c>
      <c r="D6" s="171" t="s">
        <v>6</v>
      </c>
      <c r="E6" s="171" t="s">
        <v>7</v>
      </c>
      <c r="F6" s="171" t="s">
        <v>8</v>
      </c>
      <c r="G6" s="171" t="s">
        <v>9</v>
      </c>
      <c r="H6" s="171" t="s">
        <v>10</v>
      </c>
      <c r="I6" s="172" t="s">
        <v>11</v>
      </c>
    </row>
    <row r="7" spans="1:9" x14ac:dyDescent="0.15">
      <c r="A7" s="178"/>
      <c r="B7" s="181"/>
      <c r="C7" s="178"/>
      <c r="D7" s="171"/>
      <c r="E7" s="171"/>
      <c r="F7" s="171"/>
      <c r="G7" s="171"/>
      <c r="H7" s="171"/>
      <c r="I7" s="173"/>
    </row>
    <row r="8" spans="1:9" x14ac:dyDescent="0.15">
      <c r="D8" s="4"/>
    </row>
    <row r="9" spans="1:9" s="5" customFormat="1" ht="12.75" customHeight="1" x14ac:dyDescent="0.15">
      <c r="A9" s="5" t="s">
        <v>12</v>
      </c>
      <c r="B9" s="6">
        <f>B16+B23</f>
        <v>3570807</v>
      </c>
      <c r="C9" s="6">
        <f t="shared" ref="C9:I9" si="0">C16+C23</f>
        <v>1170625</v>
      </c>
      <c r="D9" s="6">
        <f t="shared" si="0"/>
        <v>700690</v>
      </c>
      <c r="E9" s="6">
        <f t="shared" si="0"/>
        <v>418512</v>
      </c>
      <c r="F9" s="6">
        <f t="shared" si="0"/>
        <v>365574</v>
      </c>
      <c r="G9" s="6">
        <f t="shared" si="0"/>
        <v>268425</v>
      </c>
      <c r="H9" s="6">
        <f t="shared" si="0"/>
        <v>342370</v>
      </c>
      <c r="I9" s="6">
        <f t="shared" si="0"/>
        <v>304611</v>
      </c>
    </row>
    <row r="10" spans="1:9" ht="12.75" customHeight="1" x14ac:dyDescent="0.15">
      <c r="B10" s="7"/>
      <c r="C10" s="7"/>
      <c r="D10" s="7"/>
      <c r="E10" s="7"/>
      <c r="F10" s="7"/>
      <c r="G10" s="7"/>
      <c r="H10" s="7"/>
      <c r="I10" s="7"/>
    </row>
    <row r="11" spans="1:9" x14ac:dyDescent="0.15">
      <c r="A11" s="8" t="s">
        <v>13</v>
      </c>
      <c r="B11" s="7">
        <f>B18+B25</f>
        <v>1141935</v>
      </c>
      <c r="C11" s="7">
        <f t="shared" ref="C11:H11" si="1">C18+C25</f>
        <v>317370</v>
      </c>
      <c r="D11" s="7">
        <f t="shared" si="1"/>
        <v>245561</v>
      </c>
      <c r="E11" s="7">
        <f t="shared" si="1"/>
        <v>142338</v>
      </c>
      <c r="F11" s="7">
        <f t="shared" si="1"/>
        <v>112593</v>
      </c>
      <c r="G11" s="7">
        <f t="shared" si="1"/>
        <v>98154</v>
      </c>
      <c r="H11" s="7">
        <f t="shared" si="1"/>
        <v>127355</v>
      </c>
      <c r="I11" s="7">
        <f>I18+I25</f>
        <v>98564</v>
      </c>
    </row>
    <row r="12" spans="1:9" x14ac:dyDescent="0.15">
      <c r="A12" s="8" t="s">
        <v>14</v>
      </c>
      <c r="B12" s="9">
        <f>B11/B9*100</f>
        <v>31.979745754951196</v>
      </c>
      <c r="C12" s="9">
        <f>C11/C9*100</f>
        <v>27.111158569140414</v>
      </c>
      <c r="D12" s="9">
        <f t="shared" ref="D12:H12" si="2">D11/D9*100</f>
        <v>35.045597910630946</v>
      </c>
      <c r="E12" s="9">
        <f t="shared" si="2"/>
        <v>34.010494322743433</v>
      </c>
      <c r="F12" s="9">
        <f t="shared" si="2"/>
        <v>30.798962727108602</v>
      </c>
      <c r="G12" s="9">
        <f t="shared" si="2"/>
        <v>36.566638725901093</v>
      </c>
      <c r="H12" s="9">
        <f t="shared" si="2"/>
        <v>37.198060577737536</v>
      </c>
      <c r="I12" s="9">
        <f>I11/I9*100</f>
        <v>32.357334436379517</v>
      </c>
    </row>
    <row r="13" spans="1:9" x14ac:dyDescent="0.15">
      <c r="A13" s="8" t="s">
        <v>15</v>
      </c>
      <c r="B13" s="7">
        <f>B20+B27</f>
        <v>2428872</v>
      </c>
      <c r="C13" s="7">
        <f>C20+C27</f>
        <v>853255</v>
      </c>
      <c r="D13" s="7">
        <f t="shared" ref="D13:I13" si="3">D20+D27</f>
        <v>455129</v>
      </c>
      <c r="E13" s="7">
        <f t="shared" si="3"/>
        <v>276174</v>
      </c>
      <c r="F13" s="7">
        <f t="shared" si="3"/>
        <v>252981</v>
      </c>
      <c r="G13" s="7">
        <f t="shared" si="3"/>
        <v>170271</v>
      </c>
      <c r="H13" s="7">
        <f t="shared" si="3"/>
        <v>215015</v>
      </c>
      <c r="I13" s="7">
        <f t="shared" si="3"/>
        <v>206047</v>
      </c>
    </row>
    <row r="14" spans="1:9" x14ac:dyDescent="0.15">
      <c r="A14" s="8" t="s">
        <v>14</v>
      </c>
      <c r="B14" s="9">
        <f>B13/B9*100</f>
        <v>68.020254245048804</v>
      </c>
      <c r="C14" s="9">
        <f t="shared" ref="C14:I14" si="4">C13/C9*100</f>
        <v>72.888841430859586</v>
      </c>
      <c r="D14" s="9">
        <f t="shared" si="4"/>
        <v>64.95440208936904</v>
      </c>
      <c r="E14" s="9">
        <f t="shared" si="4"/>
        <v>65.98950567725656</v>
      </c>
      <c r="F14" s="9">
        <f t="shared" si="4"/>
        <v>69.201037272891398</v>
      </c>
      <c r="G14" s="9">
        <f t="shared" si="4"/>
        <v>63.433361274098907</v>
      </c>
      <c r="H14" s="9">
        <f t="shared" si="4"/>
        <v>62.801939422262464</v>
      </c>
      <c r="I14" s="9">
        <f t="shared" si="4"/>
        <v>67.642665563620483</v>
      </c>
    </row>
    <row r="15" spans="1:9" x14ac:dyDescent="0.15">
      <c r="D15" s="4"/>
    </row>
    <row r="16" spans="1:9" s="5" customFormat="1" ht="12.75" customHeight="1" x14ac:dyDescent="0.15">
      <c r="A16" s="5" t="s">
        <v>16</v>
      </c>
      <c r="B16" s="6">
        <f>B18+B20</f>
        <v>1772643</v>
      </c>
      <c r="C16" s="6">
        <f>C18+C20</f>
        <v>568932</v>
      </c>
      <c r="D16" s="6">
        <f t="shared" ref="D16:I16" si="5">D18+D20</f>
        <v>352705</v>
      </c>
      <c r="E16" s="6">
        <f t="shared" si="5"/>
        <v>207199</v>
      </c>
      <c r="F16" s="6">
        <f t="shared" si="5"/>
        <v>179065</v>
      </c>
      <c r="G16" s="6">
        <f t="shared" si="5"/>
        <v>134980</v>
      </c>
      <c r="H16" s="6">
        <f t="shared" si="5"/>
        <v>174257</v>
      </c>
      <c r="I16" s="6">
        <f t="shared" si="5"/>
        <v>155505</v>
      </c>
    </row>
    <row r="17" spans="1:9" ht="12.75" customHeight="1" x14ac:dyDescent="0.15">
      <c r="B17" s="7"/>
      <c r="C17" s="7"/>
      <c r="D17" s="7"/>
      <c r="E17" s="7"/>
      <c r="F17" s="7"/>
      <c r="G17" s="7"/>
      <c r="H17" s="7"/>
      <c r="I17" s="7"/>
    </row>
    <row r="18" spans="1:9" x14ac:dyDescent="0.15">
      <c r="A18" s="8" t="s">
        <v>13</v>
      </c>
      <c r="B18" s="7">
        <f>SUM(C18:I18)</f>
        <v>542804</v>
      </c>
      <c r="C18" s="7">
        <v>149527</v>
      </c>
      <c r="D18" s="7">
        <v>118260</v>
      </c>
      <c r="E18" s="7">
        <v>67807</v>
      </c>
      <c r="F18" s="7">
        <v>53093</v>
      </c>
      <c r="G18" s="7">
        <v>45773</v>
      </c>
      <c r="H18" s="7">
        <v>61199</v>
      </c>
      <c r="I18" s="7">
        <v>47145</v>
      </c>
    </row>
    <row r="19" spans="1:9" x14ac:dyDescent="0.15">
      <c r="A19" s="8" t="s">
        <v>14</v>
      </c>
      <c r="B19" s="9">
        <f>B18/B16*100</f>
        <v>30.621168503753999</v>
      </c>
      <c r="C19" s="9">
        <f t="shared" ref="C19:I19" si="6">C18/C16*100</f>
        <v>26.282051282051285</v>
      </c>
      <c r="D19" s="9">
        <f t="shared" si="6"/>
        <v>33.52943678144625</v>
      </c>
      <c r="E19" s="9">
        <f t="shared" si="6"/>
        <v>32.72554404220098</v>
      </c>
      <c r="F19" s="9">
        <f t="shared" si="6"/>
        <v>29.650127048837017</v>
      </c>
      <c r="G19" s="9">
        <f t="shared" si="6"/>
        <v>33.910949770336344</v>
      </c>
      <c r="H19" s="9">
        <f t="shared" si="6"/>
        <v>35.119966486281754</v>
      </c>
      <c r="I19" s="9">
        <f t="shared" si="6"/>
        <v>30.317353139770425</v>
      </c>
    </row>
    <row r="20" spans="1:9" x14ac:dyDescent="0.15">
      <c r="A20" s="8" t="s">
        <v>15</v>
      </c>
      <c r="B20" s="7">
        <f>SUM(C20:I20)</f>
        <v>1229839</v>
      </c>
      <c r="C20" s="7">
        <v>419405</v>
      </c>
      <c r="D20" s="7">
        <v>234445</v>
      </c>
      <c r="E20" s="7">
        <v>139392</v>
      </c>
      <c r="F20" s="7">
        <v>125972</v>
      </c>
      <c r="G20" s="7">
        <v>89207</v>
      </c>
      <c r="H20" s="7">
        <v>113058</v>
      </c>
      <c r="I20" s="7">
        <v>108360</v>
      </c>
    </row>
    <row r="21" spans="1:9" x14ac:dyDescent="0.15">
      <c r="A21" s="8" t="s">
        <v>14</v>
      </c>
      <c r="B21" s="9">
        <f>B20/B16*100</f>
        <v>69.378831496245994</v>
      </c>
      <c r="C21" s="9">
        <f t="shared" ref="C21:I21" si="7">C20/C16*100</f>
        <v>73.71794871794873</v>
      </c>
      <c r="D21" s="9">
        <f t="shared" si="7"/>
        <v>66.47056321855375</v>
      </c>
      <c r="E21" s="9">
        <f t="shared" si="7"/>
        <v>67.274455957799034</v>
      </c>
      <c r="F21" s="9">
        <f t="shared" si="7"/>
        <v>70.349872951162979</v>
      </c>
      <c r="G21" s="9">
        <f t="shared" si="7"/>
        <v>66.089050229663656</v>
      </c>
      <c r="H21" s="9">
        <f t="shared" si="7"/>
        <v>64.880033513718232</v>
      </c>
      <c r="I21" s="9">
        <f t="shared" si="7"/>
        <v>69.682646860229582</v>
      </c>
    </row>
    <row r="22" spans="1:9" x14ac:dyDescent="0.15">
      <c r="A22" s="10"/>
    </row>
    <row r="23" spans="1:9" ht="12.75" customHeight="1" x14ac:dyDescent="0.15">
      <c r="A23" s="5" t="s">
        <v>17</v>
      </c>
      <c r="B23" s="6">
        <f>B25+B27</f>
        <v>1798164</v>
      </c>
      <c r="C23" s="6">
        <f>C25+C27</f>
        <v>601693</v>
      </c>
      <c r="D23" s="6">
        <f t="shared" ref="D23:I23" si="8">D25+D27</f>
        <v>347985</v>
      </c>
      <c r="E23" s="6">
        <f t="shared" si="8"/>
        <v>211313</v>
      </c>
      <c r="F23" s="6">
        <f t="shared" si="8"/>
        <v>186509</v>
      </c>
      <c r="G23" s="6">
        <f t="shared" si="8"/>
        <v>133445</v>
      </c>
      <c r="H23" s="6">
        <f t="shared" si="8"/>
        <v>168113</v>
      </c>
      <c r="I23" s="6">
        <f t="shared" si="8"/>
        <v>149106</v>
      </c>
    </row>
    <row r="24" spans="1:9" ht="12.75" customHeight="1" x14ac:dyDescent="0.15">
      <c r="B24" s="7"/>
      <c r="C24" s="7"/>
      <c r="D24" s="7"/>
      <c r="E24" s="7"/>
      <c r="F24" s="7"/>
      <c r="G24" s="7"/>
      <c r="H24" s="7"/>
      <c r="I24" s="7"/>
    </row>
    <row r="25" spans="1:9" x14ac:dyDescent="0.15">
      <c r="A25" s="8" t="s">
        <v>13</v>
      </c>
      <c r="B25" s="7">
        <f>SUM(C25:I25)</f>
        <v>599131</v>
      </c>
      <c r="C25" s="7">
        <v>167843</v>
      </c>
      <c r="D25" s="7">
        <v>127301</v>
      </c>
      <c r="E25" s="7">
        <v>74531</v>
      </c>
      <c r="F25" s="7">
        <v>59500</v>
      </c>
      <c r="G25" s="7">
        <v>52381</v>
      </c>
      <c r="H25" s="7">
        <v>66156</v>
      </c>
      <c r="I25" s="7">
        <v>51419</v>
      </c>
    </row>
    <row r="26" spans="1:9" x14ac:dyDescent="0.15">
      <c r="A26" s="8" t="s">
        <v>14</v>
      </c>
      <c r="B26" s="9">
        <f>B25/B23*100</f>
        <v>33.319040977352458</v>
      </c>
      <c r="C26" s="9">
        <f t="shared" ref="C26:I26" si="9">C25/C23*100</f>
        <v>27.895122595742343</v>
      </c>
      <c r="D26" s="9">
        <f t="shared" si="9"/>
        <v>36.582323950745007</v>
      </c>
      <c r="E26" s="9">
        <f t="shared" si="9"/>
        <v>35.270428227321553</v>
      </c>
      <c r="F26" s="9">
        <f t="shared" si="9"/>
        <v>31.901945750607208</v>
      </c>
      <c r="G26" s="9">
        <f t="shared" si="9"/>
        <v>39.252875716587361</v>
      </c>
      <c r="H26" s="9">
        <f t="shared" si="9"/>
        <v>39.352102454896411</v>
      </c>
      <c r="I26" s="9">
        <f t="shared" si="9"/>
        <v>34.484863117513711</v>
      </c>
    </row>
    <row r="27" spans="1:9" x14ac:dyDescent="0.15">
      <c r="A27" s="8" t="s">
        <v>15</v>
      </c>
      <c r="B27" s="7">
        <f>SUM(C27:I27)</f>
        <v>1199033</v>
      </c>
      <c r="C27" s="7">
        <v>433850</v>
      </c>
      <c r="D27" s="7">
        <v>220684</v>
      </c>
      <c r="E27" s="7">
        <v>136782</v>
      </c>
      <c r="F27" s="7">
        <v>127009</v>
      </c>
      <c r="G27" s="7">
        <v>81064</v>
      </c>
      <c r="H27" s="7">
        <v>101957</v>
      </c>
      <c r="I27" s="7">
        <v>97687</v>
      </c>
    </row>
    <row r="28" spans="1:9" x14ac:dyDescent="0.15">
      <c r="A28" s="8" t="s">
        <v>14</v>
      </c>
      <c r="B28" s="9">
        <f>B27/B23*100</f>
        <v>66.680959022647542</v>
      </c>
      <c r="C28" s="9">
        <f t="shared" ref="C28:I28" si="10">C27/C23*100</f>
        <v>72.10487740425765</v>
      </c>
      <c r="D28" s="9">
        <f t="shared" si="10"/>
        <v>63.417676049255</v>
      </c>
      <c r="E28" s="9">
        <f t="shared" si="10"/>
        <v>64.72957177267844</v>
      </c>
      <c r="F28" s="9">
        <f t="shared" si="10"/>
        <v>68.098054249392789</v>
      </c>
      <c r="G28" s="9">
        <f t="shared" si="10"/>
        <v>60.747124283412646</v>
      </c>
      <c r="H28" s="9">
        <f t="shared" si="10"/>
        <v>60.647897545103589</v>
      </c>
      <c r="I28" s="9">
        <f t="shared" si="10"/>
        <v>65.515136882486274</v>
      </c>
    </row>
    <row r="29" spans="1:9" x14ac:dyDescent="0.15">
      <c r="A29" s="11"/>
      <c r="B29" s="12"/>
      <c r="C29" s="12"/>
      <c r="D29" s="12"/>
      <c r="E29" s="12"/>
      <c r="F29" s="12"/>
      <c r="G29" s="12"/>
      <c r="H29" s="12"/>
      <c r="I29" s="12"/>
    </row>
    <row r="30" spans="1:9" x14ac:dyDescent="0.15">
      <c r="B30" s="5"/>
    </row>
    <row r="32" spans="1:9" x14ac:dyDescent="0.15">
      <c r="C32" s="35"/>
      <c r="D32" s="35"/>
      <c r="E32" s="35"/>
      <c r="F32" s="35"/>
      <c r="G32" s="35"/>
      <c r="H32" s="35"/>
      <c r="I32" s="35"/>
    </row>
  </sheetData>
  <mergeCells count="12">
    <mergeCell ref="H6:H7"/>
    <mergeCell ref="I6:I7"/>
    <mergeCell ref="A1:I1"/>
    <mergeCell ref="A2:I2"/>
    <mergeCell ref="A3:I3"/>
    <mergeCell ref="A5:A7"/>
    <mergeCell ref="B5:B7"/>
    <mergeCell ref="C6:C7"/>
    <mergeCell ref="D6:D7"/>
    <mergeCell ref="E6:E7"/>
    <mergeCell ref="F6:F7"/>
    <mergeCell ref="G6:G7"/>
  </mergeCells>
  <printOptions horizontalCentered="1" verticalCentered="1"/>
  <pageMargins left="0.19685039370078741" right="0.19685039370078741" top="0.19685039370078741" bottom="0.19685039370078741" header="0" footer="0"/>
  <pageSetup paperSize="120" scale="24" orientation="landscape" r:id="rId1"/>
  <headerFooter alignWithMargins="0"/>
  <ignoredErrors>
    <ignoredError sqref="B12:I12 B19:I19 B2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38CE2-B817-41B0-B7E9-743B01221280}">
  <sheetPr codeName="Hoja2"/>
  <dimension ref="A1:P103"/>
  <sheetViews>
    <sheetView topLeftCell="A74" workbookViewId="0">
      <selection activeCell="F1" sqref="B1:F1048576"/>
    </sheetView>
  </sheetViews>
  <sheetFormatPr baseColWidth="10" defaultColWidth="11.42578125" defaultRowHeight="11.25" x14ac:dyDescent="0.15"/>
  <cols>
    <col min="1" max="1" width="22.7109375" style="2" customWidth="1"/>
    <col min="2" max="2" width="11.28515625" style="2" bestFit="1" customWidth="1"/>
    <col min="3" max="3" width="10.28515625" style="2" bestFit="1" customWidth="1"/>
    <col min="4" max="4" width="6.85546875" style="2" bestFit="1" customWidth="1"/>
    <col min="5" max="5" width="10.28515625" style="2" bestFit="1" customWidth="1"/>
    <col min="6" max="6" width="6.85546875" style="2" bestFit="1" customWidth="1"/>
    <col min="7" max="7" width="10.7109375" style="2" customWidth="1"/>
    <col min="8" max="8" width="10.28515625" style="2" bestFit="1" customWidth="1"/>
    <col min="9" max="9" width="6.7109375" style="2" bestFit="1" customWidth="1"/>
    <col min="10" max="10" width="10.28515625" style="2" customWidth="1"/>
    <col min="11" max="11" width="6.7109375" style="2" bestFit="1" customWidth="1"/>
    <col min="12" max="12" width="11.28515625" style="2" bestFit="1" customWidth="1"/>
    <col min="13" max="13" width="10.42578125" style="2" bestFit="1" customWidth="1"/>
    <col min="14" max="14" width="6.7109375" style="2" bestFit="1" customWidth="1"/>
    <col min="15" max="15" width="10.5703125" style="2" bestFit="1" customWidth="1"/>
    <col min="16" max="16" width="6.7109375" style="2" bestFit="1" customWidth="1"/>
    <col min="17" max="16384" width="11.42578125" style="2"/>
  </cols>
  <sheetData>
    <row r="1" spans="1:16" ht="12.75" x14ac:dyDescent="0.15">
      <c r="A1" s="13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2.75" x14ac:dyDescent="0.15">
      <c r="A2" s="13" t="s">
        <v>179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x14ac:dyDescent="0.15">
      <c r="A3" s="81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5" spans="1:16" x14ac:dyDescent="0.15">
      <c r="A5" s="182" t="s">
        <v>19</v>
      </c>
      <c r="B5" s="15" t="s">
        <v>20</v>
      </c>
      <c r="C5" s="3"/>
      <c r="D5" s="3"/>
      <c r="E5" s="3"/>
      <c r="F5" s="16"/>
      <c r="G5" s="3" t="s">
        <v>16</v>
      </c>
      <c r="H5" s="3"/>
      <c r="I5" s="3"/>
      <c r="J5" s="3"/>
      <c r="K5" s="3"/>
      <c r="L5" s="15" t="s">
        <v>17</v>
      </c>
      <c r="M5" s="3"/>
      <c r="N5" s="3"/>
      <c r="O5" s="3"/>
      <c r="P5" s="3"/>
    </row>
    <row r="6" spans="1:16" x14ac:dyDescent="0.15">
      <c r="A6" s="183"/>
      <c r="B6" s="185" t="s">
        <v>12</v>
      </c>
      <c r="C6" s="17" t="s">
        <v>13</v>
      </c>
      <c r="D6" s="18"/>
      <c r="E6" s="19" t="s">
        <v>15</v>
      </c>
      <c r="F6" s="18"/>
      <c r="G6" s="179" t="s">
        <v>21</v>
      </c>
      <c r="H6" s="20" t="s">
        <v>13</v>
      </c>
      <c r="I6" s="18"/>
      <c r="J6" s="19" t="s">
        <v>15</v>
      </c>
      <c r="K6" s="19"/>
      <c r="L6" s="179" t="s">
        <v>22</v>
      </c>
      <c r="M6" s="17" t="s">
        <v>13</v>
      </c>
      <c r="N6" s="18"/>
      <c r="O6" s="19" t="s">
        <v>15</v>
      </c>
      <c r="P6" s="19"/>
    </row>
    <row r="7" spans="1:16" x14ac:dyDescent="0.15">
      <c r="A7" s="184"/>
      <c r="B7" s="186"/>
      <c r="C7" s="21" t="s">
        <v>23</v>
      </c>
      <c r="D7" s="22" t="s">
        <v>24</v>
      </c>
      <c r="E7" s="22" t="s">
        <v>23</v>
      </c>
      <c r="F7" s="23" t="s">
        <v>24</v>
      </c>
      <c r="G7" s="187"/>
      <c r="H7" s="21" t="s">
        <v>23</v>
      </c>
      <c r="I7" s="22" t="s">
        <v>24</v>
      </c>
      <c r="J7" s="22" t="s">
        <v>23</v>
      </c>
      <c r="K7" s="23" t="s">
        <v>24</v>
      </c>
      <c r="L7" s="187"/>
      <c r="M7" s="22" t="s">
        <v>23</v>
      </c>
      <c r="N7" s="22" t="s">
        <v>24</v>
      </c>
      <c r="O7" s="22" t="s">
        <v>23</v>
      </c>
      <c r="P7" s="21" t="s">
        <v>24</v>
      </c>
    </row>
    <row r="8" spans="1:16" x14ac:dyDescent="0.15">
      <c r="A8" s="24"/>
      <c r="B8" s="25"/>
      <c r="C8" s="26"/>
      <c r="D8" s="26"/>
      <c r="E8" s="26"/>
      <c r="F8" s="26"/>
      <c r="G8" s="24"/>
      <c r="H8" s="26"/>
      <c r="I8" s="26"/>
      <c r="J8" s="26"/>
      <c r="K8" s="26"/>
      <c r="L8" s="24"/>
      <c r="M8" s="26"/>
      <c r="N8" s="26"/>
      <c r="O8" s="26"/>
      <c r="P8" s="26"/>
    </row>
    <row r="9" spans="1:16" s="27" customFormat="1" ht="12" customHeight="1" x14ac:dyDescent="0.25">
      <c r="A9" s="27" t="s">
        <v>3</v>
      </c>
      <c r="B9" s="28">
        <f>B10+B31+B48+B57+B68+B80+B94</f>
        <v>3570807</v>
      </c>
      <c r="C9" s="28">
        <f>C10+C31+C48+C57+C68+C80+C94</f>
        <v>1141935</v>
      </c>
      <c r="D9" s="29">
        <f>+C9/B9*100</f>
        <v>31.979745754951196</v>
      </c>
      <c r="E9" s="28">
        <f>E10+E31+E48+E57+E68+E80+E94</f>
        <v>2428872</v>
      </c>
      <c r="F9" s="29">
        <f>+E9/B9*100</f>
        <v>68.020254245048804</v>
      </c>
      <c r="G9" s="28">
        <f>G10+G31+G48+G57+G68+G80+G94</f>
        <v>1772643</v>
      </c>
      <c r="H9" s="28">
        <f>H10+H31+H48+H57+H68+H80+H94</f>
        <v>542804</v>
      </c>
      <c r="I9" s="29">
        <f>+H9/G9*100</f>
        <v>30.621168503753999</v>
      </c>
      <c r="J9" s="28">
        <f>J10+J31+J48+J57+J68+J80+J94</f>
        <v>1229839</v>
      </c>
      <c r="K9" s="29">
        <f>+J9/G9*100</f>
        <v>69.378831496245994</v>
      </c>
      <c r="L9" s="28">
        <f>L10+L31+L48+L57+L68+L80+L94</f>
        <v>1798164</v>
      </c>
      <c r="M9" s="28">
        <f>M10+M31+M48+M57+M68+M80+M94</f>
        <v>599131</v>
      </c>
      <c r="N9" s="29">
        <f>+M9/L9*100</f>
        <v>33.319040977352458</v>
      </c>
      <c r="O9" s="28">
        <f>O10+O31+O48+O57+O68+O80+O94</f>
        <v>1199033</v>
      </c>
      <c r="P9" s="29">
        <f>+O9/L9*100</f>
        <v>66.680959022647542</v>
      </c>
    </row>
    <row r="10" spans="1:16" s="27" customFormat="1" ht="24.95" customHeight="1" x14ac:dyDescent="0.25">
      <c r="A10" s="30" t="s">
        <v>5</v>
      </c>
      <c r="B10" s="28">
        <f>SUM(B11:B30)</f>
        <v>1170625</v>
      </c>
      <c r="C10" s="28">
        <f>SUM(C11:C30)</f>
        <v>317370</v>
      </c>
      <c r="D10" s="31">
        <f>C10/B10*100</f>
        <v>27.111158569140414</v>
      </c>
      <c r="E10" s="28">
        <f>SUM(E11:E30)</f>
        <v>853255</v>
      </c>
      <c r="F10" s="31">
        <f>E10/B10*100</f>
        <v>72.888841430859586</v>
      </c>
      <c r="G10" s="28">
        <f>SUM(G11:G30)</f>
        <v>568932</v>
      </c>
      <c r="H10" s="28">
        <f>SUM(H11:H30)</f>
        <v>149527</v>
      </c>
      <c r="I10" s="31">
        <f>+H10/G10*100</f>
        <v>26.282051282051285</v>
      </c>
      <c r="J10" s="28">
        <f>SUM(J11:J30)</f>
        <v>419405</v>
      </c>
      <c r="K10" s="31">
        <f>+J10/G10*100</f>
        <v>73.71794871794873</v>
      </c>
      <c r="L10" s="28">
        <f>SUM(L11:L30)</f>
        <v>601693</v>
      </c>
      <c r="M10" s="28">
        <f>SUM(M11:M30)</f>
        <v>167843</v>
      </c>
      <c r="N10" s="31">
        <f t="shared" ref="N10:N73" si="0">+M10/L10*100</f>
        <v>27.895122595742343</v>
      </c>
      <c r="O10" s="28">
        <f>SUM(O11:O30)</f>
        <v>433850</v>
      </c>
      <c r="P10" s="31">
        <f t="shared" ref="P10:P73" si="1">+O10/L10*100</f>
        <v>72.10487740425765</v>
      </c>
    </row>
    <row r="11" spans="1:16" ht="12" customHeight="1" x14ac:dyDescent="0.15">
      <c r="A11" s="8" t="s">
        <v>5</v>
      </c>
      <c r="B11" s="32">
        <f>G11+L11</f>
        <v>237167</v>
      </c>
      <c r="C11" s="32">
        <f>H11+M11</f>
        <v>54218</v>
      </c>
      <c r="D11" s="82">
        <f t="shared" ref="D11:D74" si="2">C11/B11*100</f>
        <v>22.86068466523589</v>
      </c>
      <c r="E11" s="32">
        <f>J11+O11</f>
        <v>182949</v>
      </c>
      <c r="F11" s="82">
        <f t="shared" ref="F11:F74" si="3">E11/B11*100</f>
        <v>77.13931533476412</v>
      </c>
      <c r="G11" s="32">
        <f>H11+J11</f>
        <v>114807</v>
      </c>
      <c r="H11" s="32">
        <v>25813</v>
      </c>
      <c r="I11" s="82">
        <f t="shared" ref="I11:I74" si="4">+H11/G11*100</f>
        <v>22.483820672955481</v>
      </c>
      <c r="J11" s="32">
        <v>88994</v>
      </c>
      <c r="K11" s="82">
        <f t="shared" ref="K11:K73" si="5">+J11/G11*100</f>
        <v>77.516179327044526</v>
      </c>
      <c r="L11" s="32">
        <f>M11+O11</f>
        <v>122360</v>
      </c>
      <c r="M11" s="32">
        <v>28405</v>
      </c>
      <c r="N11" s="82">
        <f t="shared" si="0"/>
        <v>23.214285714285715</v>
      </c>
      <c r="O11" s="32">
        <v>93955</v>
      </c>
      <c r="P11" s="82">
        <f t="shared" si="1"/>
        <v>76.785714285714292</v>
      </c>
    </row>
    <row r="12" spans="1:16" ht="12" customHeight="1" x14ac:dyDescent="0.15">
      <c r="A12" s="8" t="s">
        <v>25</v>
      </c>
      <c r="B12" s="32">
        <f>G12+L12</f>
        <v>51903</v>
      </c>
      <c r="C12" s="32">
        <f t="shared" ref="C12:C75" si="6">H12+M12</f>
        <v>19956</v>
      </c>
      <c r="D12" s="82">
        <f t="shared" si="2"/>
        <v>38.448644587018094</v>
      </c>
      <c r="E12" s="32">
        <f t="shared" ref="E12:E75" si="7">J12+O12</f>
        <v>31947</v>
      </c>
      <c r="F12" s="82">
        <f t="shared" si="3"/>
        <v>61.551355412981913</v>
      </c>
      <c r="G12" s="32">
        <f t="shared" ref="G12:G75" si="8">H12+J12</f>
        <v>25243</v>
      </c>
      <c r="H12" s="32">
        <v>9223</v>
      </c>
      <c r="I12" s="82">
        <f t="shared" si="4"/>
        <v>36.536861704234838</v>
      </c>
      <c r="J12" s="32">
        <v>16020</v>
      </c>
      <c r="K12" s="82">
        <f t="shared" si="5"/>
        <v>63.463138295765162</v>
      </c>
      <c r="L12" s="32">
        <f t="shared" ref="L12:L75" si="9">M12+O12</f>
        <v>26660</v>
      </c>
      <c r="M12" s="32">
        <v>10733</v>
      </c>
      <c r="N12" s="82">
        <f t="shared" si="0"/>
        <v>40.258814703675924</v>
      </c>
      <c r="O12" s="32">
        <v>15927</v>
      </c>
      <c r="P12" s="82">
        <f t="shared" si="1"/>
        <v>59.741185296324083</v>
      </c>
    </row>
    <row r="13" spans="1:16" ht="12" customHeight="1" x14ac:dyDescent="0.15">
      <c r="A13" s="8" t="s">
        <v>26</v>
      </c>
      <c r="B13" s="32">
        <f t="shared" ref="B13:C76" si="10">G13+L13</f>
        <v>167424</v>
      </c>
      <c r="C13" s="32">
        <f t="shared" si="6"/>
        <v>36114</v>
      </c>
      <c r="D13" s="82">
        <f t="shared" si="2"/>
        <v>21.570384174311926</v>
      </c>
      <c r="E13" s="32">
        <f t="shared" si="7"/>
        <v>131310</v>
      </c>
      <c r="F13" s="82">
        <f t="shared" si="3"/>
        <v>78.429615825688074</v>
      </c>
      <c r="G13" s="32">
        <f t="shared" si="8"/>
        <v>81682</v>
      </c>
      <c r="H13" s="32">
        <v>17192</v>
      </c>
      <c r="I13" s="82">
        <f t="shared" si="4"/>
        <v>21.047476800274232</v>
      </c>
      <c r="J13" s="32">
        <v>64490</v>
      </c>
      <c r="K13" s="82">
        <f t="shared" si="5"/>
        <v>78.952523199725761</v>
      </c>
      <c r="L13" s="32">
        <f t="shared" si="9"/>
        <v>85742</v>
      </c>
      <c r="M13" s="32">
        <v>18922</v>
      </c>
      <c r="N13" s="82">
        <f t="shared" si="0"/>
        <v>22.068531174920107</v>
      </c>
      <c r="O13" s="32">
        <v>66820</v>
      </c>
      <c r="P13" s="82">
        <f t="shared" si="1"/>
        <v>77.931468825079889</v>
      </c>
    </row>
    <row r="14" spans="1:16" ht="12" customHeight="1" x14ac:dyDescent="0.15">
      <c r="A14" s="8" t="s">
        <v>27</v>
      </c>
      <c r="B14" s="32">
        <f t="shared" si="10"/>
        <v>30295</v>
      </c>
      <c r="C14" s="32">
        <f t="shared" si="6"/>
        <v>10577</v>
      </c>
      <c r="D14" s="82">
        <f t="shared" si="2"/>
        <v>34.913352038290149</v>
      </c>
      <c r="E14" s="32">
        <f t="shared" si="7"/>
        <v>19718</v>
      </c>
      <c r="F14" s="82">
        <f t="shared" si="3"/>
        <v>65.086647961709858</v>
      </c>
      <c r="G14" s="32">
        <f t="shared" si="8"/>
        <v>15178</v>
      </c>
      <c r="H14" s="32">
        <v>5082</v>
      </c>
      <c r="I14" s="82">
        <f t="shared" si="4"/>
        <v>33.482672288839112</v>
      </c>
      <c r="J14" s="32">
        <v>10096</v>
      </c>
      <c r="K14" s="82">
        <f t="shared" si="5"/>
        <v>66.517327711160888</v>
      </c>
      <c r="L14" s="32">
        <f t="shared" si="9"/>
        <v>15117</v>
      </c>
      <c r="M14" s="32">
        <v>5495</v>
      </c>
      <c r="N14" s="82">
        <f t="shared" si="0"/>
        <v>36.349804855460739</v>
      </c>
      <c r="O14" s="32">
        <v>9622</v>
      </c>
      <c r="P14" s="82">
        <f t="shared" si="1"/>
        <v>63.650195144539254</v>
      </c>
    </row>
    <row r="15" spans="1:16" ht="12" customHeight="1" x14ac:dyDescent="0.15">
      <c r="A15" s="8" t="s">
        <v>28</v>
      </c>
      <c r="B15" s="32">
        <f t="shared" si="10"/>
        <v>12866</v>
      </c>
      <c r="C15" s="32">
        <f t="shared" si="6"/>
        <v>4700</v>
      </c>
      <c r="D15" s="82">
        <f t="shared" si="2"/>
        <v>36.53039017565677</v>
      </c>
      <c r="E15" s="32">
        <f t="shared" si="7"/>
        <v>8166</v>
      </c>
      <c r="F15" s="82">
        <f t="shared" si="3"/>
        <v>63.46960982434323</v>
      </c>
      <c r="G15" s="32">
        <f t="shared" si="8"/>
        <v>6404</v>
      </c>
      <c r="H15" s="32">
        <v>2266</v>
      </c>
      <c r="I15" s="82">
        <f t="shared" si="4"/>
        <v>35.384134915677699</v>
      </c>
      <c r="J15" s="32">
        <v>4138</v>
      </c>
      <c r="K15" s="82">
        <f t="shared" si="5"/>
        <v>64.615865084322294</v>
      </c>
      <c r="L15" s="32">
        <f t="shared" si="9"/>
        <v>6462</v>
      </c>
      <c r="M15" s="32">
        <v>2434</v>
      </c>
      <c r="N15" s="82">
        <f t="shared" si="0"/>
        <v>37.66635716496441</v>
      </c>
      <c r="O15" s="32">
        <v>4028</v>
      </c>
      <c r="P15" s="82">
        <f t="shared" si="1"/>
        <v>62.333642835035597</v>
      </c>
    </row>
    <row r="16" spans="1:16" ht="12" customHeight="1" x14ac:dyDescent="0.15">
      <c r="A16" s="8" t="s">
        <v>29</v>
      </c>
      <c r="B16" s="32">
        <f t="shared" si="10"/>
        <v>45743</v>
      </c>
      <c r="C16" s="32">
        <f t="shared" si="6"/>
        <v>13468</v>
      </c>
      <c r="D16" s="82">
        <f t="shared" si="2"/>
        <v>29.442756268718711</v>
      </c>
      <c r="E16" s="32">
        <f t="shared" si="7"/>
        <v>32275</v>
      </c>
      <c r="F16" s="82">
        <f t="shared" si="3"/>
        <v>70.557243731281289</v>
      </c>
      <c r="G16" s="32">
        <f t="shared" si="8"/>
        <v>22797</v>
      </c>
      <c r="H16" s="32">
        <v>6437</v>
      </c>
      <c r="I16" s="82">
        <f t="shared" si="4"/>
        <v>28.236171426064832</v>
      </c>
      <c r="J16" s="32">
        <v>16360</v>
      </c>
      <c r="K16" s="82">
        <f t="shared" si="5"/>
        <v>71.763828573935157</v>
      </c>
      <c r="L16" s="32">
        <f t="shared" si="9"/>
        <v>22946</v>
      </c>
      <c r="M16" s="32">
        <v>7031</v>
      </c>
      <c r="N16" s="82">
        <f t="shared" si="0"/>
        <v>30.64150614486185</v>
      </c>
      <c r="O16" s="32">
        <v>15915</v>
      </c>
      <c r="P16" s="82">
        <f t="shared" si="1"/>
        <v>69.35849385513815</v>
      </c>
    </row>
    <row r="17" spans="1:16" ht="12" customHeight="1" x14ac:dyDescent="0.15">
      <c r="A17" s="8" t="s">
        <v>30</v>
      </c>
      <c r="B17" s="32">
        <f t="shared" si="10"/>
        <v>24119</v>
      </c>
      <c r="C17" s="32">
        <f t="shared" si="6"/>
        <v>8140</v>
      </c>
      <c r="D17" s="82">
        <f t="shared" si="2"/>
        <v>33.749326257307516</v>
      </c>
      <c r="E17" s="32">
        <f t="shared" si="7"/>
        <v>15979</v>
      </c>
      <c r="F17" s="82">
        <f t="shared" si="3"/>
        <v>66.250673742692484</v>
      </c>
      <c r="G17" s="32">
        <f t="shared" si="8"/>
        <v>11862</v>
      </c>
      <c r="H17" s="32">
        <v>3800</v>
      </c>
      <c r="I17" s="82">
        <f t="shared" si="4"/>
        <v>32.035069971337045</v>
      </c>
      <c r="J17" s="32">
        <v>8062</v>
      </c>
      <c r="K17" s="82">
        <f t="shared" si="5"/>
        <v>67.964930028662963</v>
      </c>
      <c r="L17" s="32">
        <f t="shared" si="9"/>
        <v>12257</v>
      </c>
      <c r="M17" s="32">
        <v>4340</v>
      </c>
      <c r="N17" s="82">
        <f t="shared" si="0"/>
        <v>35.408338092518562</v>
      </c>
      <c r="O17" s="32">
        <v>7917</v>
      </c>
      <c r="P17" s="82">
        <f t="shared" si="1"/>
        <v>64.591661907481438</v>
      </c>
    </row>
    <row r="18" spans="1:16" ht="12" customHeight="1" x14ac:dyDescent="0.15">
      <c r="A18" s="8" t="s">
        <v>31</v>
      </c>
      <c r="B18" s="32">
        <f t="shared" si="10"/>
        <v>92408</v>
      </c>
      <c r="C18" s="32">
        <f t="shared" si="6"/>
        <v>21636</v>
      </c>
      <c r="D18" s="82">
        <f t="shared" si="2"/>
        <v>23.413557267769026</v>
      </c>
      <c r="E18" s="32">
        <f t="shared" si="7"/>
        <v>70772</v>
      </c>
      <c r="F18" s="82">
        <f t="shared" si="3"/>
        <v>76.586442732230978</v>
      </c>
      <c r="G18" s="32">
        <f t="shared" si="8"/>
        <v>44146</v>
      </c>
      <c r="H18" s="32">
        <v>9880</v>
      </c>
      <c r="I18" s="82">
        <f t="shared" si="4"/>
        <v>22.380283604403569</v>
      </c>
      <c r="J18" s="32">
        <v>34266</v>
      </c>
      <c r="K18" s="82">
        <f t="shared" si="5"/>
        <v>77.619716395596427</v>
      </c>
      <c r="L18" s="32">
        <f t="shared" si="9"/>
        <v>48262</v>
      </c>
      <c r="M18" s="32">
        <v>11756</v>
      </c>
      <c r="N18" s="82">
        <f t="shared" si="0"/>
        <v>24.358708714931002</v>
      </c>
      <c r="O18" s="32">
        <v>36506</v>
      </c>
      <c r="P18" s="82">
        <f t="shared" si="1"/>
        <v>75.641291285069002</v>
      </c>
    </row>
    <row r="19" spans="1:16" ht="12" customHeight="1" x14ac:dyDescent="0.15">
      <c r="A19" s="8" t="s">
        <v>32</v>
      </c>
      <c r="B19" s="32">
        <f t="shared" si="10"/>
        <v>41005</v>
      </c>
      <c r="C19" s="32">
        <f t="shared" si="6"/>
        <v>15311</v>
      </c>
      <c r="D19" s="82">
        <f t="shared" si="2"/>
        <v>37.339348859895132</v>
      </c>
      <c r="E19" s="32">
        <f t="shared" si="7"/>
        <v>25694</v>
      </c>
      <c r="F19" s="82">
        <f t="shared" si="3"/>
        <v>62.660651140104861</v>
      </c>
      <c r="G19" s="32">
        <f t="shared" si="8"/>
        <v>19818</v>
      </c>
      <c r="H19" s="32">
        <v>7099</v>
      </c>
      <c r="I19" s="82">
        <f t="shared" si="4"/>
        <v>35.82097083459481</v>
      </c>
      <c r="J19" s="32">
        <v>12719</v>
      </c>
      <c r="K19" s="82">
        <f t="shared" si="5"/>
        <v>64.179029165405183</v>
      </c>
      <c r="L19" s="32">
        <f t="shared" si="9"/>
        <v>21187</v>
      </c>
      <c r="M19" s="32">
        <v>8212</v>
      </c>
      <c r="N19" s="82">
        <f t="shared" si="0"/>
        <v>38.759616746117906</v>
      </c>
      <c r="O19" s="32">
        <v>12975</v>
      </c>
      <c r="P19" s="82">
        <f t="shared" si="1"/>
        <v>61.240383253882101</v>
      </c>
    </row>
    <row r="20" spans="1:16" ht="12" customHeight="1" x14ac:dyDescent="0.15">
      <c r="A20" s="8" t="s">
        <v>33</v>
      </c>
      <c r="B20" s="32">
        <f t="shared" si="10"/>
        <v>54367</v>
      </c>
      <c r="C20" s="32">
        <f t="shared" si="6"/>
        <v>11983</v>
      </c>
      <c r="D20" s="82">
        <f t="shared" si="2"/>
        <v>22.040943954972686</v>
      </c>
      <c r="E20" s="32">
        <f t="shared" si="7"/>
        <v>42384</v>
      </c>
      <c r="F20" s="82">
        <f t="shared" si="3"/>
        <v>77.959056045027324</v>
      </c>
      <c r="G20" s="32">
        <f t="shared" si="8"/>
        <v>26866</v>
      </c>
      <c r="H20" s="32">
        <v>5538</v>
      </c>
      <c r="I20" s="82">
        <f t="shared" si="4"/>
        <v>20.61341472493114</v>
      </c>
      <c r="J20" s="32">
        <v>21328</v>
      </c>
      <c r="K20" s="82">
        <f t="shared" si="5"/>
        <v>79.386585275068853</v>
      </c>
      <c r="L20" s="32">
        <f t="shared" si="9"/>
        <v>27501</v>
      </c>
      <c r="M20" s="32">
        <v>6445</v>
      </c>
      <c r="N20" s="82">
        <f t="shared" si="0"/>
        <v>23.435511435947785</v>
      </c>
      <c r="O20" s="32">
        <v>21056</v>
      </c>
      <c r="P20" s="82">
        <f t="shared" si="1"/>
        <v>76.564488564052212</v>
      </c>
    </row>
    <row r="21" spans="1:16" ht="12" customHeight="1" x14ac:dyDescent="0.15">
      <c r="A21" s="33" t="s">
        <v>34</v>
      </c>
      <c r="B21" s="32">
        <f t="shared" si="10"/>
        <v>56926</v>
      </c>
      <c r="C21" s="32">
        <f t="shared" si="6"/>
        <v>14060</v>
      </c>
      <c r="D21" s="82">
        <f t="shared" si="2"/>
        <v>24.69873168675122</v>
      </c>
      <c r="E21" s="32">
        <f t="shared" si="7"/>
        <v>42866</v>
      </c>
      <c r="F21" s="82">
        <f t="shared" si="3"/>
        <v>75.301268313248784</v>
      </c>
      <c r="G21" s="32">
        <f t="shared" si="8"/>
        <v>27307</v>
      </c>
      <c r="H21" s="32">
        <v>6420</v>
      </c>
      <c r="I21" s="82">
        <f t="shared" si="4"/>
        <v>23.510455194638737</v>
      </c>
      <c r="J21" s="32">
        <v>20887</v>
      </c>
      <c r="K21" s="82">
        <f t="shared" si="5"/>
        <v>76.489544805361263</v>
      </c>
      <c r="L21" s="32">
        <f t="shared" si="9"/>
        <v>29619</v>
      </c>
      <c r="M21" s="32">
        <v>7640</v>
      </c>
      <c r="N21" s="82">
        <f t="shared" si="0"/>
        <v>25.794253688510754</v>
      </c>
      <c r="O21" s="32">
        <v>21979</v>
      </c>
      <c r="P21" s="82">
        <f t="shared" si="1"/>
        <v>74.20574631148925</v>
      </c>
    </row>
    <row r="22" spans="1:16" ht="12" customHeight="1" x14ac:dyDescent="0.15">
      <c r="A22" s="8" t="s">
        <v>35</v>
      </c>
      <c r="B22" s="32">
        <f t="shared" si="10"/>
        <v>18017</v>
      </c>
      <c r="C22" s="32">
        <f t="shared" si="6"/>
        <v>6792</v>
      </c>
      <c r="D22" s="82">
        <f t="shared" si="2"/>
        <v>37.697729921740581</v>
      </c>
      <c r="E22" s="32">
        <f t="shared" si="7"/>
        <v>11225</v>
      </c>
      <c r="F22" s="82">
        <f t="shared" si="3"/>
        <v>62.302270078259426</v>
      </c>
      <c r="G22" s="32">
        <f t="shared" si="8"/>
        <v>9188</v>
      </c>
      <c r="H22" s="32">
        <v>3347</v>
      </c>
      <c r="I22" s="82">
        <f t="shared" si="4"/>
        <v>36.427949499346973</v>
      </c>
      <c r="J22" s="32">
        <v>5841</v>
      </c>
      <c r="K22" s="82">
        <f t="shared" si="5"/>
        <v>63.57205050065302</v>
      </c>
      <c r="L22" s="32">
        <f t="shared" si="9"/>
        <v>8829</v>
      </c>
      <c r="M22" s="32">
        <v>3445</v>
      </c>
      <c r="N22" s="82">
        <f t="shared" si="0"/>
        <v>39.019141465624649</v>
      </c>
      <c r="O22" s="32">
        <v>5384</v>
      </c>
      <c r="P22" s="82">
        <f t="shared" si="1"/>
        <v>60.980858534375351</v>
      </c>
    </row>
    <row r="23" spans="1:16" ht="12" customHeight="1" x14ac:dyDescent="0.15">
      <c r="A23" s="8" t="s">
        <v>36</v>
      </c>
      <c r="B23" s="32">
        <f t="shared" si="10"/>
        <v>56278</v>
      </c>
      <c r="C23" s="32">
        <f t="shared" si="6"/>
        <v>14647</v>
      </c>
      <c r="D23" s="82">
        <f t="shared" si="2"/>
        <v>26.026155869078504</v>
      </c>
      <c r="E23" s="32">
        <f t="shared" si="7"/>
        <v>41631</v>
      </c>
      <c r="F23" s="82">
        <f t="shared" si="3"/>
        <v>73.973844130921492</v>
      </c>
      <c r="G23" s="32">
        <f t="shared" si="8"/>
        <v>26372</v>
      </c>
      <c r="H23" s="32">
        <v>6649</v>
      </c>
      <c r="I23" s="82">
        <f t="shared" si="4"/>
        <v>25.212346428029729</v>
      </c>
      <c r="J23" s="32">
        <v>19723</v>
      </c>
      <c r="K23" s="82">
        <f t="shared" si="5"/>
        <v>74.787653571970267</v>
      </c>
      <c r="L23" s="32">
        <f t="shared" si="9"/>
        <v>29906</v>
      </c>
      <c r="M23" s="32">
        <v>7998</v>
      </c>
      <c r="N23" s="82">
        <f t="shared" si="0"/>
        <v>26.743797231324816</v>
      </c>
      <c r="O23" s="32">
        <v>21908</v>
      </c>
      <c r="P23" s="82">
        <f t="shared" si="1"/>
        <v>73.25620276867518</v>
      </c>
    </row>
    <row r="24" spans="1:16" ht="12" customHeight="1" x14ac:dyDescent="0.15">
      <c r="A24" s="8" t="s">
        <v>37</v>
      </c>
      <c r="B24" s="32">
        <f t="shared" si="10"/>
        <v>45875</v>
      </c>
      <c r="C24" s="32">
        <f t="shared" si="6"/>
        <v>12352</v>
      </c>
      <c r="D24" s="82">
        <f t="shared" si="2"/>
        <v>26.925340599455041</v>
      </c>
      <c r="E24" s="32">
        <f t="shared" si="7"/>
        <v>33523</v>
      </c>
      <c r="F24" s="82">
        <f t="shared" si="3"/>
        <v>73.074659400544959</v>
      </c>
      <c r="G24" s="32">
        <f t="shared" si="8"/>
        <v>21910</v>
      </c>
      <c r="H24" s="32">
        <v>5709</v>
      </c>
      <c r="I24" s="82">
        <f t="shared" si="4"/>
        <v>26.056595162026476</v>
      </c>
      <c r="J24" s="32">
        <v>16201</v>
      </c>
      <c r="K24" s="82">
        <f t="shared" si="5"/>
        <v>73.943404837973532</v>
      </c>
      <c r="L24" s="32">
        <f t="shared" si="9"/>
        <v>23965</v>
      </c>
      <c r="M24" s="32">
        <v>6643</v>
      </c>
      <c r="N24" s="82">
        <f t="shared" si="0"/>
        <v>27.719591070310873</v>
      </c>
      <c r="O24" s="32">
        <v>17322</v>
      </c>
      <c r="P24" s="82">
        <f t="shared" si="1"/>
        <v>72.280408929689131</v>
      </c>
    </row>
    <row r="25" spans="1:16" ht="12" customHeight="1" x14ac:dyDescent="0.15">
      <c r="A25" s="8" t="s">
        <v>38</v>
      </c>
      <c r="B25" s="32">
        <f t="shared" si="10"/>
        <v>43232</v>
      </c>
      <c r="C25" s="32">
        <f t="shared" si="6"/>
        <v>11671</v>
      </c>
      <c r="D25" s="82">
        <f t="shared" si="2"/>
        <v>26.996206513693561</v>
      </c>
      <c r="E25" s="32">
        <f t="shared" si="7"/>
        <v>31561</v>
      </c>
      <c r="F25" s="82">
        <f t="shared" si="3"/>
        <v>73.003793486306435</v>
      </c>
      <c r="G25" s="32">
        <f t="shared" si="8"/>
        <v>20253</v>
      </c>
      <c r="H25" s="32">
        <v>5368</v>
      </c>
      <c r="I25" s="82">
        <f t="shared" si="4"/>
        <v>26.504715350812226</v>
      </c>
      <c r="J25" s="32">
        <v>14885</v>
      </c>
      <c r="K25" s="82">
        <f t="shared" si="5"/>
        <v>73.495284649187781</v>
      </c>
      <c r="L25" s="32">
        <f t="shared" si="9"/>
        <v>22979</v>
      </c>
      <c r="M25" s="32">
        <v>6303</v>
      </c>
      <c r="N25" s="82">
        <f t="shared" si="0"/>
        <v>27.429392053614173</v>
      </c>
      <c r="O25" s="32">
        <v>16676</v>
      </c>
      <c r="P25" s="82">
        <f t="shared" si="1"/>
        <v>72.570607946385834</v>
      </c>
    </row>
    <row r="26" spans="1:16" ht="12" customHeight="1" x14ac:dyDescent="0.15">
      <c r="A26" s="8" t="s">
        <v>39</v>
      </c>
      <c r="B26" s="32">
        <f t="shared" si="10"/>
        <v>5107</v>
      </c>
      <c r="C26" s="32">
        <f t="shared" si="6"/>
        <v>3055</v>
      </c>
      <c r="D26" s="82">
        <f t="shared" si="2"/>
        <v>59.819855100841977</v>
      </c>
      <c r="E26" s="32">
        <f t="shared" si="7"/>
        <v>2052</v>
      </c>
      <c r="F26" s="82">
        <f t="shared" si="3"/>
        <v>40.180144899158016</v>
      </c>
      <c r="G26" s="32">
        <f t="shared" si="8"/>
        <v>2658</v>
      </c>
      <c r="H26" s="32">
        <v>1536</v>
      </c>
      <c r="I26" s="82">
        <f t="shared" si="4"/>
        <v>57.787810383747171</v>
      </c>
      <c r="J26" s="32">
        <v>1122</v>
      </c>
      <c r="K26" s="82">
        <f t="shared" si="5"/>
        <v>42.212189616252822</v>
      </c>
      <c r="L26" s="32">
        <f t="shared" si="9"/>
        <v>2449</v>
      </c>
      <c r="M26" s="32">
        <v>1519</v>
      </c>
      <c r="N26" s="82">
        <f t="shared" si="0"/>
        <v>62.025316455696199</v>
      </c>
      <c r="O26" s="32">
        <v>930</v>
      </c>
      <c r="P26" s="82">
        <f t="shared" si="1"/>
        <v>37.974683544303801</v>
      </c>
    </row>
    <row r="27" spans="1:16" ht="12" customHeight="1" x14ac:dyDescent="0.15">
      <c r="A27" s="8" t="s">
        <v>40</v>
      </c>
      <c r="B27" s="32">
        <f t="shared" si="10"/>
        <v>6009</v>
      </c>
      <c r="C27" s="32">
        <f t="shared" si="6"/>
        <v>2976</v>
      </c>
      <c r="D27" s="82">
        <f t="shared" si="2"/>
        <v>49.52571143285072</v>
      </c>
      <c r="E27" s="32">
        <f t="shared" si="7"/>
        <v>3033</v>
      </c>
      <c r="F27" s="82">
        <f t="shared" si="3"/>
        <v>50.474288567149273</v>
      </c>
      <c r="G27" s="32">
        <f t="shared" si="8"/>
        <v>2937</v>
      </c>
      <c r="H27" s="32">
        <v>1439</v>
      </c>
      <c r="I27" s="82">
        <f t="shared" si="4"/>
        <v>48.99557371467484</v>
      </c>
      <c r="J27" s="32">
        <v>1498</v>
      </c>
      <c r="K27" s="82">
        <f t="shared" si="5"/>
        <v>51.004426285325167</v>
      </c>
      <c r="L27" s="32">
        <f t="shared" si="9"/>
        <v>3072</v>
      </c>
      <c r="M27" s="32">
        <v>1537</v>
      </c>
      <c r="N27" s="82">
        <f t="shared" si="0"/>
        <v>50.032552083333336</v>
      </c>
      <c r="O27" s="32">
        <v>1535</v>
      </c>
      <c r="P27" s="82">
        <f t="shared" si="1"/>
        <v>49.967447916666671</v>
      </c>
    </row>
    <row r="28" spans="1:16" ht="12" customHeight="1" x14ac:dyDescent="0.15">
      <c r="A28" s="8" t="s">
        <v>41</v>
      </c>
      <c r="B28" s="32">
        <f t="shared" si="10"/>
        <v>52694</v>
      </c>
      <c r="C28" s="32">
        <f t="shared" si="6"/>
        <v>13409</v>
      </c>
      <c r="D28" s="82">
        <f t="shared" si="2"/>
        <v>25.446919952935822</v>
      </c>
      <c r="E28" s="32">
        <f t="shared" si="7"/>
        <v>39285</v>
      </c>
      <c r="F28" s="82">
        <f t="shared" si="3"/>
        <v>74.553080047064185</v>
      </c>
      <c r="G28" s="32">
        <f t="shared" si="8"/>
        <v>25120</v>
      </c>
      <c r="H28" s="32">
        <v>6223</v>
      </c>
      <c r="I28" s="82">
        <f t="shared" si="4"/>
        <v>24.773089171974522</v>
      </c>
      <c r="J28" s="32">
        <v>18897</v>
      </c>
      <c r="K28" s="82">
        <f t="shared" si="5"/>
        <v>75.226910828025467</v>
      </c>
      <c r="L28" s="32">
        <f t="shared" si="9"/>
        <v>27574</v>
      </c>
      <c r="M28" s="32">
        <v>7186</v>
      </c>
      <c r="N28" s="82">
        <f t="shared" si="0"/>
        <v>26.060781895988978</v>
      </c>
      <c r="O28" s="32">
        <v>20388</v>
      </c>
      <c r="P28" s="82">
        <f t="shared" si="1"/>
        <v>73.939218104011033</v>
      </c>
    </row>
    <row r="29" spans="1:16" ht="12" customHeight="1" x14ac:dyDescent="0.15">
      <c r="A29" s="8" t="s">
        <v>42</v>
      </c>
      <c r="B29" s="32">
        <f t="shared" si="10"/>
        <v>119628</v>
      </c>
      <c r="C29" s="32">
        <f t="shared" si="6"/>
        <v>38241</v>
      </c>
      <c r="D29" s="82">
        <f t="shared" si="2"/>
        <v>31.966596448991876</v>
      </c>
      <c r="E29" s="32">
        <f t="shared" si="7"/>
        <v>81387</v>
      </c>
      <c r="F29" s="82">
        <f t="shared" si="3"/>
        <v>68.033403551008121</v>
      </c>
      <c r="G29" s="32">
        <f t="shared" si="8"/>
        <v>59543</v>
      </c>
      <c r="H29" s="32">
        <v>18518</v>
      </c>
      <c r="I29" s="82">
        <f t="shared" si="4"/>
        <v>31.100213291234908</v>
      </c>
      <c r="J29" s="32">
        <v>41025</v>
      </c>
      <c r="K29" s="82">
        <f t="shared" si="5"/>
        <v>68.899786708765092</v>
      </c>
      <c r="L29" s="32">
        <f t="shared" si="9"/>
        <v>60085</v>
      </c>
      <c r="M29" s="32">
        <v>19723</v>
      </c>
      <c r="N29" s="82">
        <f t="shared" si="0"/>
        <v>32.825164350503456</v>
      </c>
      <c r="O29" s="32">
        <v>40362</v>
      </c>
      <c r="P29" s="82">
        <f t="shared" si="1"/>
        <v>67.174835649496544</v>
      </c>
    </row>
    <row r="30" spans="1:16" ht="12" customHeight="1" x14ac:dyDescent="0.15">
      <c r="A30" s="8" t="s">
        <v>43</v>
      </c>
      <c r="B30" s="32">
        <f t="shared" si="10"/>
        <v>9562</v>
      </c>
      <c r="C30" s="32">
        <f t="shared" si="6"/>
        <v>4064</v>
      </c>
      <c r="D30" s="82">
        <f t="shared" si="2"/>
        <v>42.501568709475009</v>
      </c>
      <c r="E30" s="32">
        <f t="shared" si="7"/>
        <v>5498</v>
      </c>
      <c r="F30" s="82">
        <f t="shared" si="3"/>
        <v>57.498431290524998</v>
      </c>
      <c r="G30" s="32">
        <f t="shared" si="8"/>
        <v>4841</v>
      </c>
      <c r="H30" s="32">
        <v>1988</v>
      </c>
      <c r="I30" s="82">
        <f t="shared" si="4"/>
        <v>41.065895476141293</v>
      </c>
      <c r="J30" s="32">
        <v>2853</v>
      </c>
      <c r="K30" s="82">
        <f t="shared" si="5"/>
        <v>58.934104523858707</v>
      </c>
      <c r="L30" s="32">
        <f t="shared" si="9"/>
        <v>4721</v>
      </c>
      <c r="M30" s="32">
        <v>2076</v>
      </c>
      <c r="N30" s="82">
        <f t="shared" si="0"/>
        <v>43.973734378309679</v>
      </c>
      <c r="O30" s="32">
        <v>2645</v>
      </c>
      <c r="P30" s="82">
        <f t="shared" si="1"/>
        <v>56.026265621690321</v>
      </c>
    </row>
    <row r="31" spans="1:16" s="27" customFormat="1" ht="24.95" customHeight="1" x14ac:dyDescent="0.25">
      <c r="A31" s="30" t="s">
        <v>6</v>
      </c>
      <c r="B31" s="28">
        <f>SUM(B32:B47)</f>
        <v>700690</v>
      </c>
      <c r="C31" s="28">
        <f>SUM(C32:C47)</f>
        <v>245561</v>
      </c>
      <c r="D31" s="31">
        <f t="shared" si="2"/>
        <v>35.045597910630946</v>
      </c>
      <c r="E31" s="28">
        <f>SUM(E32:E47)</f>
        <v>455129</v>
      </c>
      <c r="F31" s="31">
        <f>E31/B31*100</f>
        <v>64.95440208936904</v>
      </c>
      <c r="G31" s="28">
        <f>SUM(G32:G47)</f>
        <v>352705</v>
      </c>
      <c r="H31" s="28">
        <f>SUM(H32:H47)</f>
        <v>118260</v>
      </c>
      <c r="I31" s="31">
        <f t="shared" si="4"/>
        <v>33.52943678144625</v>
      </c>
      <c r="J31" s="28">
        <f>SUM(J32:J47)</f>
        <v>234445</v>
      </c>
      <c r="K31" s="31">
        <f t="shared" si="5"/>
        <v>66.47056321855375</v>
      </c>
      <c r="L31" s="28">
        <f>SUM(L32:L47)</f>
        <v>347985</v>
      </c>
      <c r="M31" s="28">
        <f>SUM(M32:M47)</f>
        <v>127301</v>
      </c>
      <c r="N31" s="31">
        <f t="shared" si="0"/>
        <v>36.582323950745007</v>
      </c>
      <c r="O31" s="28">
        <f>SUM(O32:O47)</f>
        <v>220684</v>
      </c>
      <c r="P31" s="31">
        <f t="shared" si="1"/>
        <v>63.417676049255</v>
      </c>
    </row>
    <row r="32" spans="1:16" ht="12" customHeight="1" x14ac:dyDescent="0.15">
      <c r="A32" s="8" t="s">
        <v>6</v>
      </c>
      <c r="B32" s="32">
        <f t="shared" si="10"/>
        <v>222572</v>
      </c>
      <c r="C32" s="32">
        <f>H32+M32</f>
        <v>63326</v>
      </c>
      <c r="D32" s="82">
        <f t="shared" si="2"/>
        <v>28.451916683140738</v>
      </c>
      <c r="E32" s="32">
        <f t="shared" si="7"/>
        <v>159246</v>
      </c>
      <c r="F32" s="82">
        <f t="shared" si="3"/>
        <v>71.548083316859262</v>
      </c>
      <c r="G32" s="32">
        <f t="shared" si="8"/>
        <v>113019</v>
      </c>
      <c r="H32" s="32">
        <v>30572</v>
      </c>
      <c r="I32" s="82">
        <f t="shared" si="4"/>
        <v>27.05031897291606</v>
      </c>
      <c r="J32" s="32">
        <v>82447</v>
      </c>
      <c r="K32" s="82">
        <f t="shared" si="5"/>
        <v>72.94968102708394</v>
      </c>
      <c r="L32" s="32">
        <f t="shared" si="9"/>
        <v>109553</v>
      </c>
      <c r="M32" s="32">
        <v>32754</v>
      </c>
      <c r="N32" s="82">
        <f t="shared" si="0"/>
        <v>29.897857657937255</v>
      </c>
      <c r="O32" s="32">
        <v>76799</v>
      </c>
      <c r="P32" s="82">
        <f t="shared" si="1"/>
        <v>70.102142342062749</v>
      </c>
    </row>
    <row r="33" spans="1:16" ht="12" customHeight="1" x14ac:dyDescent="0.15">
      <c r="A33" s="8" t="s">
        <v>44</v>
      </c>
      <c r="B33" s="32">
        <f t="shared" si="10"/>
        <v>70263</v>
      </c>
      <c r="C33" s="32">
        <f t="shared" si="6"/>
        <v>26603</v>
      </c>
      <c r="D33" s="82">
        <f t="shared" si="2"/>
        <v>37.862032648762508</v>
      </c>
      <c r="E33" s="32">
        <f t="shared" si="7"/>
        <v>43660</v>
      </c>
      <c r="F33" s="82">
        <f t="shared" si="3"/>
        <v>62.137967351237492</v>
      </c>
      <c r="G33" s="32">
        <f t="shared" si="8"/>
        <v>34731</v>
      </c>
      <c r="H33" s="32">
        <v>12774</v>
      </c>
      <c r="I33" s="82">
        <f t="shared" si="4"/>
        <v>36.779822060982987</v>
      </c>
      <c r="J33" s="32">
        <v>21957</v>
      </c>
      <c r="K33" s="82">
        <f t="shared" si="5"/>
        <v>63.22017793901702</v>
      </c>
      <c r="L33" s="32">
        <f t="shared" si="9"/>
        <v>35532</v>
      </c>
      <c r="M33" s="32">
        <v>13829</v>
      </c>
      <c r="N33" s="82">
        <f t="shared" si="0"/>
        <v>38.919846898570306</v>
      </c>
      <c r="O33" s="32">
        <v>21703</v>
      </c>
      <c r="P33" s="82">
        <f t="shared" si="1"/>
        <v>61.080153101429701</v>
      </c>
    </row>
    <row r="34" spans="1:16" ht="12" customHeight="1" x14ac:dyDescent="0.15">
      <c r="A34" s="8" t="s">
        <v>45</v>
      </c>
      <c r="B34" s="32">
        <f t="shared" si="10"/>
        <v>58464</v>
      </c>
      <c r="C34" s="32">
        <f t="shared" si="6"/>
        <v>19887</v>
      </c>
      <c r="D34" s="82">
        <f t="shared" si="2"/>
        <v>34.015804597701148</v>
      </c>
      <c r="E34" s="32">
        <f t="shared" si="7"/>
        <v>38577</v>
      </c>
      <c r="F34" s="82">
        <f t="shared" si="3"/>
        <v>65.984195402298852</v>
      </c>
      <c r="G34" s="32">
        <f t="shared" si="8"/>
        <v>28837</v>
      </c>
      <c r="H34" s="32">
        <v>9593</v>
      </c>
      <c r="I34" s="82">
        <f t="shared" si="4"/>
        <v>33.266289835974618</v>
      </c>
      <c r="J34" s="32">
        <v>19244</v>
      </c>
      <c r="K34" s="82">
        <f t="shared" si="5"/>
        <v>66.733710164025382</v>
      </c>
      <c r="L34" s="32">
        <f t="shared" si="9"/>
        <v>29627</v>
      </c>
      <c r="M34" s="32">
        <v>10294</v>
      </c>
      <c r="N34" s="82">
        <f t="shared" si="0"/>
        <v>34.745333648361296</v>
      </c>
      <c r="O34" s="32">
        <v>19333</v>
      </c>
      <c r="P34" s="82">
        <f t="shared" si="1"/>
        <v>65.254666351638718</v>
      </c>
    </row>
    <row r="35" spans="1:16" ht="12" customHeight="1" x14ac:dyDescent="0.15">
      <c r="A35" s="8" t="s">
        <v>46</v>
      </c>
      <c r="B35" s="32">
        <f t="shared" si="10"/>
        <v>5193</v>
      </c>
      <c r="C35" s="32">
        <f t="shared" si="6"/>
        <v>2852</v>
      </c>
      <c r="D35" s="82">
        <f t="shared" si="2"/>
        <v>54.920084729443488</v>
      </c>
      <c r="E35" s="32">
        <f t="shared" si="7"/>
        <v>2341</v>
      </c>
      <c r="F35" s="82">
        <f t="shared" si="3"/>
        <v>45.079915270556519</v>
      </c>
      <c r="G35" s="32">
        <f t="shared" si="8"/>
        <v>2667</v>
      </c>
      <c r="H35" s="32">
        <v>1379</v>
      </c>
      <c r="I35" s="82">
        <f t="shared" si="4"/>
        <v>51.706036745406827</v>
      </c>
      <c r="J35" s="32">
        <v>1288</v>
      </c>
      <c r="K35" s="82">
        <f t="shared" si="5"/>
        <v>48.293963254593173</v>
      </c>
      <c r="L35" s="32">
        <f t="shared" si="9"/>
        <v>2526</v>
      </c>
      <c r="M35" s="32">
        <v>1473</v>
      </c>
      <c r="N35" s="82">
        <f t="shared" si="0"/>
        <v>58.313539192399055</v>
      </c>
      <c r="O35" s="32">
        <v>1053</v>
      </c>
      <c r="P35" s="82">
        <f t="shared" si="1"/>
        <v>41.686460807600952</v>
      </c>
    </row>
    <row r="36" spans="1:16" ht="12" customHeight="1" x14ac:dyDescent="0.15">
      <c r="A36" s="8" t="s">
        <v>47</v>
      </c>
      <c r="B36" s="32">
        <f t="shared" si="10"/>
        <v>22598</v>
      </c>
      <c r="C36" s="32">
        <f t="shared" si="6"/>
        <v>11272</v>
      </c>
      <c r="D36" s="82">
        <f t="shared" si="2"/>
        <v>49.880520400035401</v>
      </c>
      <c r="E36" s="32">
        <f t="shared" si="7"/>
        <v>11326</v>
      </c>
      <c r="F36" s="82">
        <f t="shared" si="3"/>
        <v>50.119479599964599</v>
      </c>
      <c r="G36" s="32">
        <f t="shared" si="8"/>
        <v>11326</v>
      </c>
      <c r="H36" s="32">
        <v>5555</v>
      </c>
      <c r="I36" s="82">
        <f t="shared" si="4"/>
        <v>49.046441815292248</v>
      </c>
      <c r="J36" s="32">
        <v>5771</v>
      </c>
      <c r="K36" s="82">
        <f t="shared" si="5"/>
        <v>50.953558184707745</v>
      </c>
      <c r="L36" s="32">
        <f t="shared" si="9"/>
        <v>11272</v>
      </c>
      <c r="M36" s="32">
        <v>5717</v>
      </c>
      <c r="N36" s="82">
        <f t="shared" si="0"/>
        <v>50.718594748048261</v>
      </c>
      <c r="O36" s="32">
        <v>5555</v>
      </c>
      <c r="P36" s="82">
        <f t="shared" si="1"/>
        <v>49.281405251951739</v>
      </c>
    </row>
    <row r="37" spans="1:16" ht="12" customHeight="1" x14ac:dyDescent="0.15">
      <c r="A37" s="8" t="s">
        <v>48</v>
      </c>
      <c r="B37" s="32">
        <f t="shared" si="10"/>
        <v>34060</v>
      </c>
      <c r="C37" s="32">
        <f t="shared" si="6"/>
        <v>13016</v>
      </c>
      <c r="D37" s="82">
        <f t="shared" si="2"/>
        <v>38.214914856136225</v>
      </c>
      <c r="E37" s="32">
        <f t="shared" si="7"/>
        <v>21044</v>
      </c>
      <c r="F37" s="82">
        <f t="shared" si="3"/>
        <v>61.785085143863775</v>
      </c>
      <c r="G37" s="32">
        <f t="shared" si="8"/>
        <v>16814</v>
      </c>
      <c r="H37" s="32">
        <v>6234</v>
      </c>
      <c r="I37" s="82">
        <f t="shared" si="4"/>
        <v>37.076245985488285</v>
      </c>
      <c r="J37" s="32">
        <v>10580</v>
      </c>
      <c r="K37" s="82">
        <f t="shared" si="5"/>
        <v>62.923754014511715</v>
      </c>
      <c r="L37" s="32">
        <f t="shared" si="9"/>
        <v>17246</v>
      </c>
      <c r="M37" s="32">
        <v>6782</v>
      </c>
      <c r="N37" s="82">
        <f t="shared" si="0"/>
        <v>39.325060883683172</v>
      </c>
      <c r="O37" s="32">
        <v>10464</v>
      </c>
      <c r="P37" s="82">
        <f t="shared" si="1"/>
        <v>60.674939116316828</v>
      </c>
    </row>
    <row r="38" spans="1:16" ht="12" customHeight="1" x14ac:dyDescent="0.15">
      <c r="A38" s="8" t="s">
        <v>49</v>
      </c>
      <c r="B38" s="32">
        <f t="shared" si="10"/>
        <v>30425</v>
      </c>
      <c r="C38" s="32">
        <f t="shared" si="6"/>
        <v>12954</v>
      </c>
      <c r="D38" s="82">
        <f t="shared" si="2"/>
        <v>42.576828266228425</v>
      </c>
      <c r="E38" s="32">
        <f t="shared" si="7"/>
        <v>17471</v>
      </c>
      <c r="F38" s="82">
        <f t="shared" si="3"/>
        <v>57.423171733771575</v>
      </c>
      <c r="G38" s="32">
        <f t="shared" si="8"/>
        <v>15020</v>
      </c>
      <c r="H38" s="32">
        <v>6151</v>
      </c>
      <c r="I38" s="82">
        <f t="shared" si="4"/>
        <v>40.952063914780297</v>
      </c>
      <c r="J38" s="32">
        <v>8869</v>
      </c>
      <c r="K38" s="82">
        <f t="shared" si="5"/>
        <v>59.04793608521971</v>
      </c>
      <c r="L38" s="32">
        <f t="shared" si="9"/>
        <v>15405</v>
      </c>
      <c r="M38" s="32">
        <v>6803</v>
      </c>
      <c r="N38" s="82">
        <f t="shared" si="0"/>
        <v>44.160986692632264</v>
      </c>
      <c r="O38" s="32">
        <v>8602</v>
      </c>
      <c r="P38" s="82">
        <f t="shared" si="1"/>
        <v>55.839013307367736</v>
      </c>
    </row>
    <row r="39" spans="1:16" ht="12" customHeight="1" x14ac:dyDescent="0.15">
      <c r="A39" s="8" t="s">
        <v>50</v>
      </c>
      <c r="B39" s="32">
        <f t="shared" si="10"/>
        <v>24203</v>
      </c>
      <c r="C39" s="32">
        <f t="shared" si="6"/>
        <v>8764</v>
      </c>
      <c r="D39" s="82">
        <f t="shared" si="2"/>
        <v>36.210387142089822</v>
      </c>
      <c r="E39" s="32">
        <f t="shared" si="7"/>
        <v>15439</v>
      </c>
      <c r="F39" s="82">
        <f t="shared" si="3"/>
        <v>63.789612857910171</v>
      </c>
      <c r="G39" s="32">
        <f t="shared" si="8"/>
        <v>12024</v>
      </c>
      <c r="H39" s="32">
        <v>4158</v>
      </c>
      <c r="I39" s="82">
        <f t="shared" si="4"/>
        <v>34.580838323353291</v>
      </c>
      <c r="J39" s="32">
        <v>7866</v>
      </c>
      <c r="K39" s="82">
        <f t="shared" si="5"/>
        <v>65.419161676646709</v>
      </c>
      <c r="L39" s="32">
        <f t="shared" si="9"/>
        <v>12179</v>
      </c>
      <c r="M39" s="32">
        <v>4606</v>
      </c>
      <c r="N39" s="82">
        <f t="shared" si="0"/>
        <v>37.819196978405451</v>
      </c>
      <c r="O39" s="32">
        <v>7573</v>
      </c>
      <c r="P39" s="82">
        <f t="shared" si="1"/>
        <v>62.180803021594542</v>
      </c>
    </row>
    <row r="40" spans="1:16" ht="12" customHeight="1" x14ac:dyDescent="0.15">
      <c r="A40" s="8" t="s">
        <v>51</v>
      </c>
      <c r="B40" s="32">
        <f t="shared" si="10"/>
        <v>17243</v>
      </c>
      <c r="C40" s="32">
        <f t="shared" si="6"/>
        <v>5854</v>
      </c>
      <c r="D40" s="82">
        <f t="shared" si="2"/>
        <v>33.950008699182277</v>
      </c>
      <c r="E40" s="32">
        <f t="shared" si="7"/>
        <v>11389</v>
      </c>
      <c r="F40" s="82">
        <f t="shared" si="3"/>
        <v>66.049991300817723</v>
      </c>
      <c r="G40" s="32">
        <f t="shared" si="8"/>
        <v>8624</v>
      </c>
      <c r="H40" s="32">
        <v>2766</v>
      </c>
      <c r="I40" s="82">
        <f t="shared" si="4"/>
        <v>32.073283858998145</v>
      </c>
      <c r="J40" s="32">
        <v>5858</v>
      </c>
      <c r="K40" s="82">
        <f t="shared" si="5"/>
        <v>67.926716141001847</v>
      </c>
      <c r="L40" s="32">
        <f t="shared" si="9"/>
        <v>8619</v>
      </c>
      <c r="M40" s="32">
        <v>3088</v>
      </c>
      <c r="N40" s="82">
        <f t="shared" si="0"/>
        <v>35.827822253161621</v>
      </c>
      <c r="O40" s="32">
        <v>5531</v>
      </c>
      <c r="P40" s="82">
        <f t="shared" si="1"/>
        <v>64.172177746838372</v>
      </c>
    </row>
    <row r="41" spans="1:16" ht="12" customHeight="1" x14ac:dyDescent="0.15">
      <c r="A41" s="8" t="s">
        <v>52</v>
      </c>
      <c r="B41" s="32">
        <f t="shared" si="10"/>
        <v>123134</v>
      </c>
      <c r="C41" s="32">
        <f t="shared" si="6"/>
        <v>42121</v>
      </c>
      <c r="D41" s="82">
        <f t="shared" si="2"/>
        <v>34.207448795621033</v>
      </c>
      <c r="E41" s="32">
        <f t="shared" si="7"/>
        <v>81013</v>
      </c>
      <c r="F41" s="82">
        <f t="shared" si="3"/>
        <v>65.792551204378967</v>
      </c>
      <c r="G41" s="32">
        <f t="shared" si="8"/>
        <v>62194</v>
      </c>
      <c r="H41" s="32">
        <v>20336</v>
      </c>
      <c r="I41" s="82">
        <f t="shared" si="4"/>
        <v>32.697687879859792</v>
      </c>
      <c r="J41" s="32">
        <v>41858</v>
      </c>
      <c r="K41" s="82">
        <f t="shared" si="5"/>
        <v>67.302312120140201</v>
      </c>
      <c r="L41" s="32">
        <f t="shared" si="9"/>
        <v>60940</v>
      </c>
      <c r="M41" s="32">
        <v>21785</v>
      </c>
      <c r="N41" s="82">
        <f t="shared" si="0"/>
        <v>35.748276993764364</v>
      </c>
      <c r="O41" s="32">
        <v>39155</v>
      </c>
      <c r="P41" s="82">
        <f t="shared" si="1"/>
        <v>64.251723006235636</v>
      </c>
    </row>
    <row r="42" spans="1:16" ht="12" customHeight="1" x14ac:dyDescent="0.15">
      <c r="A42" s="8" t="s">
        <v>53</v>
      </c>
      <c r="B42" s="32">
        <f t="shared" si="10"/>
        <v>9512</v>
      </c>
      <c r="C42" s="32">
        <f t="shared" si="6"/>
        <v>4209</v>
      </c>
      <c r="D42" s="82">
        <f t="shared" si="2"/>
        <v>44.249369217830107</v>
      </c>
      <c r="E42" s="32">
        <f t="shared" si="7"/>
        <v>5303</v>
      </c>
      <c r="F42" s="82">
        <f t="shared" si="3"/>
        <v>55.750630782169885</v>
      </c>
      <c r="G42" s="32">
        <f t="shared" si="8"/>
        <v>4697</v>
      </c>
      <c r="H42" s="32">
        <v>1979</v>
      </c>
      <c r="I42" s="82">
        <f t="shared" si="4"/>
        <v>42.133276559506065</v>
      </c>
      <c r="J42" s="32">
        <v>2718</v>
      </c>
      <c r="K42" s="82">
        <f t="shared" si="5"/>
        <v>57.866723440493928</v>
      </c>
      <c r="L42" s="32">
        <f t="shared" si="9"/>
        <v>4815</v>
      </c>
      <c r="M42" s="32">
        <v>2230</v>
      </c>
      <c r="N42" s="82">
        <f t="shared" si="0"/>
        <v>46.313603322949113</v>
      </c>
      <c r="O42" s="32">
        <v>2585</v>
      </c>
      <c r="P42" s="82">
        <f t="shared" si="1"/>
        <v>53.686396677050887</v>
      </c>
    </row>
    <row r="43" spans="1:16" ht="12" customHeight="1" x14ac:dyDescent="0.15">
      <c r="A43" s="8" t="s">
        <v>54</v>
      </c>
      <c r="B43" s="32">
        <f t="shared" si="10"/>
        <v>15653</v>
      </c>
      <c r="C43" s="32">
        <f t="shared" si="6"/>
        <v>7736</v>
      </c>
      <c r="D43" s="82">
        <f t="shared" si="2"/>
        <v>49.421836069762989</v>
      </c>
      <c r="E43" s="32">
        <f t="shared" si="7"/>
        <v>7917</v>
      </c>
      <c r="F43" s="82">
        <f t="shared" si="3"/>
        <v>50.578163930237018</v>
      </c>
      <c r="G43" s="32">
        <f t="shared" si="8"/>
        <v>7788</v>
      </c>
      <c r="H43" s="32">
        <v>3635</v>
      </c>
      <c r="I43" s="82">
        <f t="shared" si="4"/>
        <v>46.674370826913197</v>
      </c>
      <c r="J43" s="32">
        <v>4153</v>
      </c>
      <c r="K43" s="82">
        <f t="shared" si="5"/>
        <v>53.325629173086796</v>
      </c>
      <c r="L43" s="32">
        <f t="shared" si="9"/>
        <v>7865</v>
      </c>
      <c r="M43" s="32">
        <v>4101</v>
      </c>
      <c r="N43" s="82">
        <f t="shared" si="0"/>
        <v>52.142403051493957</v>
      </c>
      <c r="O43" s="32">
        <v>3764</v>
      </c>
      <c r="P43" s="82">
        <f t="shared" si="1"/>
        <v>47.857596948506036</v>
      </c>
    </row>
    <row r="44" spans="1:16" ht="12" customHeight="1" x14ac:dyDescent="0.15">
      <c r="A44" s="8" t="s">
        <v>55</v>
      </c>
      <c r="B44" s="32">
        <f t="shared" si="10"/>
        <v>33278</v>
      </c>
      <c r="C44" s="32">
        <f t="shared" si="6"/>
        <v>11759</v>
      </c>
      <c r="D44" s="82">
        <f t="shared" si="2"/>
        <v>35.335657190936956</v>
      </c>
      <c r="E44" s="32">
        <f t="shared" si="7"/>
        <v>21519</v>
      </c>
      <c r="F44" s="82">
        <f t="shared" si="3"/>
        <v>64.664342809063044</v>
      </c>
      <c r="G44" s="32">
        <f t="shared" si="8"/>
        <v>17107</v>
      </c>
      <c r="H44" s="32">
        <v>5497</v>
      </c>
      <c r="I44" s="82">
        <f t="shared" si="4"/>
        <v>32.133044952358688</v>
      </c>
      <c r="J44" s="32">
        <v>11610</v>
      </c>
      <c r="K44" s="82">
        <f t="shared" si="5"/>
        <v>67.866955047641326</v>
      </c>
      <c r="L44" s="32">
        <f t="shared" si="9"/>
        <v>16171</v>
      </c>
      <c r="M44" s="32">
        <v>6262</v>
      </c>
      <c r="N44" s="82">
        <f t="shared" si="0"/>
        <v>38.723641085894499</v>
      </c>
      <c r="O44" s="32">
        <v>9909</v>
      </c>
      <c r="P44" s="82">
        <f t="shared" si="1"/>
        <v>61.276358914105501</v>
      </c>
    </row>
    <row r="45" spans="1:16" ht="12" customHeight="1" x14ac:dyDescent="0.15">
      <c r="A45" s="8" t="s">
        <v>56</v>
      </c>
      <c r="B45" s="32">
        <f t="shared" si="10"/>
        <v>14648</v>
      </c>
      <c r="C45" s="32">
        <f t="shared" si="6"/>
        <v>5995</v>
      </c>
      <c r="D45" s="82">
        <f t="shared" si="2"/>
        <v>40.927089022392138</v>
      </c>
      <c r="E45" s="32">
        <f t="shared" si="7"/>
        <v>8653</v>
      </c>
      <c r="F45" s="82">
        <f t="shared" si="3"/>
        <v>59.072910977607862</v>
      </c>
      <c r="G45" s="32">
        <f t="shared" si="8"/>
        <v>7785</v>
      </c>
      <c r="H45" s="32">
        <v>3043</v>
      </c>
      <c r="I45" s="82">
        <f t="shared" si="4"/>
        <v>39.087989723827874</v>
      </c>
      <c r="J45" s="32">
        <v>4742</v>
      </c>
      <c r="K45" s="82">
        <f t="shared" si="5"/>
        <v>60.912010276172126</v>
      </c>
      <c r="L45" s="32">
        <f t="shared" si="9"/>
        <v>6863</v>
      </c>
      <c r="M45" s="32">
        <v>2952</v>
      </c>
      <c r="N45" s="82">
        <f t="shared" si="0"/>
        <v>43.01325950750401</v>
      </c>
      <c r="O45" s="32">
        <v>3911</v>
      </c>
      <c r="P45" s="82">
        <f t="shared" si="1"/>
        <v>56.98674049249599</v>
      </c>
    </row>
    <row r="46" spans="1:16" ht="12" customHeight="1" x14ac:dyDescent="0.15">
      <c r="A46" s="8" t="s">
        <v>57</v>
      </c>
      <c r="B46" s="32">
        <f t="shared" si="10"/>
        <v>12361</v>
      </c>
      <c r="C46" s="32">
        <f t="shared" si="6"/>
        <v>5883</v>
      </c>
      <c r="D46" s="82">
        <f t="shared" si="2"/>
        <v>47.593236793139717</v>
      </c>
      <c r="E46" s="32">
        <f t="shared" si="7"/>
        <v>6478</v>
      </c>
      <c r="F46" s="82">
        <f t="shared" si="3"/>
        <v>52.406763206860283</v>
      </c>
      <c r="G46" s="32">
        <f t="shared" si="8"/>
        <v>6402</v>
      </c>
      <c r="H46" s="32">
        <v>2893</v>
      </c>
      <c r="I46" s="82">
        <f t="shared" si="4"/>
        <v>45.18900343642612</v>
      </c>
      <c r="J46" s="32">
        <v>3509</v>
      </c>
      <c r="K46" s="82">
        <f t="shared" si="5"/>
        <v>54.810996563573887</v>
      </c>
      <c r="L46" s="32">
        <f t="shared" si="9"/>
        <v>5959</v>
      </c>
      <c r="M46" s="32">
        <v>2990</v>
      </c>
      <c r="N46" s="82">
        <f t="shared" si="0"/>
        <v>50.176204061084071</v>
      </c>
      <c r="O46" s="32">
        <v>2969</v>
      </c>
      <c r="P46" s="82">
        <f t="shared" si="1"/>
        <v>49.823795938915929</v>
      </c>
    </row>
    <row r="47" spans="1:16" ht="12" customHeight="1" x14ac:dyDescent="0.15">
      <c r="A47" s="8" t="s">
        <v>58</v>
      </c>
      <c r="B47" s="32">
        <f t="shared" si="10"/>
        <v>7083</v>
      </c>
      <c r="C47" s="32">
        <f t="shared" si="6"/>
        <v>3330</v>
      </c>
      <c r="D47" s="82">
        <f t="shared" si="2"/>
        <v>47.013977128335448</v>
      </c>
      <c r="E47" s="32">
        <f t="shared" si="7"/>
        <v>3753</v>
      </c>
      <c r="F47" s="82">
        <f t="shared" si="3"/>
        <v>52.986022871664552</v>
      </c>
      <c r="G47" s="32">
        <f t="shared" si="8"/>
        <v>3670</v>
      </c>
      <c r="H47" s="32">
        <v>1695</v>
      </c>
      <c r="I47" s="82">
        <f t="shared" si="4"/>
        <v>46.185286103542232</v>
      </c>
      <c r="J47" s="32">
        <v>1975</v>
      </c>
      <c r="K47" s="82">
        <f t="shared" si="5"/>
        <v>53.814713896457768</v>
      </c>
      <c r="L47" s="32">
        <f t="shared" si="9"/>
        <v>3413</v>
      </c>
      <c r="M47" s="32">
        <v>1635</v>
      </c>
      <c r="N47" s="82">
        <f t="shared" si="0"/>
        <v>47.90506885438031</v>
      </c>
      <c r="O47" s="32">
        <v>1778</v>
      </c>
      <c r="P47" s="82">
        <f t="shared" si="1"/>
        <v>52.094931145619697</v>
      </c>
    </row>
    <row r="48" spans="1:16" s="27" customFormat="1" ht="24.95" customHeight="1" x14ac:dyDescent="0.25">
      <c r="A48" s="30" t="s">
        <v>7</v>
      </c>
      <c r="B48" s="28">
        <f>SUM(B49:B56)</f>
        <v>418512</v>
      </c>
      <c r="C48" s="28">
        <f>SUM(C49:C56)</f>
        <v>142338</v>
      </c>
      <c r="D48" s="31">
        <f t="shared" si="2"/>
        <v>34.010494322743433</v>
      </c>
      <c r="E48" s="28">
        <f>SUM(E49:E56)</f>
        <v>276174</v>
      </c>
      <c r="F48" s="31">
        <f t="shared" si="3"/>
        <v>65.98950567725656</v>
      </c>
      <c r="G48" s="28">
        <f>SUM(G49:G56)</f>
        <v>207199</v>
      </c>
      <c r="H48" s="28">
        <f>SUM(H49:H56)</f>
        <v>67807</v>
      </c>
      <c r="I48" s="31">
        <f t="shared" si="4"/>
        <v>32.72554404220098</v>
      </c>
      <c r="J48" s="28">
        <f>SUM(J49:J56)</f>
        <v>139392</v>
      </c>
      <c r="K48" s="31">
        <f t="shared" si="5"/>
        <v>67.274455957799034</v>
      </c>
      <c r="L48" s="28">
        <f>SUM(L49:L56)</f>
        <v>211313</v>
      </c>
      <c r="M48" s="28">
        <f>SUM(M49:M56)</f>
        <v>74531</v>
      </c>
      <c r="N48" s="31">
        <f t="shared" si="0"/>
        <v>35.270428227321553</v>
      </c>
      <c r="O48" s="28">
        <f>SUM(O49:O56)</f>
        <v>136782</v>
      </c>
      <c r="P48" s="31">
        <f t="shared" si="1"/>
        <v>64.72957177267844</v>
      </c>
    </row>
    <row r="49" spans="1:16" ht="12" customHeight="1" x14ac:dyDescent="0.15">
      <c r="A49" s="8" t="s">
        <v>7</v>
      </c>
      <c r="B49" s="32">
        <f t="shared" si="10"/>
        <v>130592</v>
      </c>
      <c r="C49" s="32">
        <f t="shared" si="6"/>
        <v>44513</v>
      </c>
      <c r="D49" s="82">
        <f t="shared" si="2"/>
        <v>34.085548885077188</v>
      </c>
      <c r="E49" s="32">
        <f t="shared" si="7"/>
        <v>86079</v>
      </c>
      <c r="F49" s="82">
        <f t="shared" si="3"/>
        <v>65.914451114922812</v>
      </c>
      <c r="G49" s="32">
        <f t="shared" si="8"/>
        <v>64181</v>
      </c>
      <c r="H49" s="32">
        <v>21260</v>
      </c>
      <c r="I49" s="82">
        <f t="shared" si="4"/>
        <v>33.125068166591362</v>
      </c>
      <c r="J49" s="32">
        <v>42921</v>
      </c>
      <c r="K49" s="82">
        <f t="shared" si="5"/>
        <v>66.874931833408652</v>
      </c>
      <c r="L49" s="32">
        <f t="shared" si="9"/>
        <v>66411</v>
      </c>
      <c r="M49" s="32">
        <v>23253</v>
      </c>
      <c r="N49" s="82">
        <f t="shared" si="0"/>
        <v>35.013777838008764</v>
      </c>
      <c r="O49" s="32">
        <v>43158</v>
      </c>
      <c r="P49" s="82">
        <f t="shared" si="1"/>
        <v>64.986222161991236</v>
      </c>
    </row>
    <row r="50" spans="1:16" ht="12" customHeight="1" x14ac:dyDescent="0.15">
      <c r="A50" s="8" t="s">
        <v>59</v>
      </c>
      <c r="B50" s="32">
        <f t="shared" si="10"/>
        <v>50600</v>
      </c>
      <c r="C50" s="32">
        <f t="shared" si="6"/>
        <v>19616</v>
      </c>
      <c r="D50" s="82">
        <f t="shared" si="2"/>
        <v>38.766798418972328</v>
      </c>
      <c r="E50" s="32">
        <f t="shared" si="7"/>
        <v>30984</v>
      </c>
      <c r="F50" s="82">
        <f t="shared" si="3"/>
        <v>61.233201581027664</v>
      </c>
      <c r="G50" s="32">
        <f t="shared" si="8"/>
        <v>25136</v>
      </c>
      <c r="H50" s="32">
        <v>9354</v>
      </c>
      <c r="I50" s="82">
        <f t="shared" si="4"/>
        <v>37.213558243157223</v>
      </c>
      <c r="J50" s="32">
        <v>15782</v>
      </c>
      <c r="K50" s="82">
        <f t="shared" si="5"/>
        <v>62.78644175684277</v>
      </c>
      <c r="L50" s="32">
        <f t="shared" si="9"/>
        <v>25464</v>
      </c>
      <c r="M50" s="32">
        <v>10262</v>
      </c>
      <c r="N50" s="82">
        <f t="shared" si="0"/>
        <v>40.300031416902293</v>
      </c>
      <c r="O50" s="32">
        <v>15202</v>
      </c>
      <c r="P50" s="82">
        <f t="shared" si="1"/>
        <v>59.699968583097707</v>
      </c>
    </row>
    <row r="51" spans="1:16" ht="12" customHeight="1" x14ac:dyDescent="0.15">
      <c r="A51" s="8" t="s">
        <v>60</v>
      </c>
      <c r="B51" s="32">
        <f t="shared" si="10"/>
        <v>76151</v>
      </c>
      <c r="C51" s="32">
        <f t="shared" si="6"/>
        <v>19350</v>
      </c>
      <c r="D51" s="82">
        <f t="shared" si="2"/>
        <v>25.410040577274103</v>
      </c>
      <c r="E51" s="32">
        <f t="shared" si="7"/>
        <v>56801</v>
      </c>
      <c r="F51" s="82">
        <f t="shared" si="3"/>
        <v>74.589959422725912</v>
      </c>
      <c r="G51" s="32">
        <f t="shared" si="8"/>
        <v>37303</v>
      </c>
      <c r="H51" s="32">
        <v>9064</v>
      </c>
      <c r="I51" s="82">
        <f t="shared" si="4"/>
        <v>24.298313808540868</v>
      </c>
      <c r="J51" s="32">
        <v>28239</v>
      </c>
      <c r="K51" s="82">
        <f t="shared" si="5"/>
        <v>75.701686191459132</v>
      </c>
      <c r="L51" s="32">
        <f t="shared" si="9"/>
        <v>38848</v>
      </c>
      <c r="M51" s="32">
        <v>10286</v>
      </c>
      <c r="N51" s="82">
        <f t="shared" si="0"/>
        <v>26.477553542009886</v>
      </c>
      <c r="O51" s="32">
        <v>28562</v>
      </c>
      <c r="P51" s="82">
        <f t="shared" si="1"/>
        <v>73.522446457990114</v>
      </c>
    </row>
    <row r="52" spans="1:16" ht="12" customHeight="1" x14ac:dyDescent="0.15">
      <c r="A52" s="8" t="s">
        <v>61</v>
      </c>
      <c r="B52" s="32">
        <f t="shared" si="10"/>
        <v>13059</v>
      </c>
      <c r="C52" s="32">
        <f t="shared" si="6"/>
        <v>6742</v>
      </c>
      <c r="D52" s="82">
        <f t="shared" si="2"/>
        <v>51.627230262654109</v>
      </c>
      <c r="E52" s="32">
        <f t="shared" si="7"/>
        <v>6317</v>
      </c>
      <c r="F52" s="82">
        <f t="shared" si="3"/>
        <v>48.372769737345891</v>
      </c>
      <c r="G52" s="32">
        <f t="shared" si="8"/>
        <v>6522</v>
      </c>
      <c r="H52" s="32">
        <v>3105</v>
      </c>
      <c r="I52" s="82">
        <f t="shared" si="4"/>
        <v>47.608095676172951</v>
      </c>
      <c r="J52" s="32">
        <v>3417</v>
      </c>
      <c r="K52" s="82">
        <f t="shared" si="5"/>
        <v>52.391904323827042</v>
      </c>
      <c r="L52" s="32">
        <f t="shared" si="9"/>
        <v>6537</v>
      </c>
      <c r="M52" s="32">
        <v>3637</v>
      </c>
      <c r="N52" s="82">
        <f t="shared" si="0"/>
        <v>55.637142420070376</v>
      </c>
      <c r="O52" s="32">
        <v>2900</v>
      </c>
      <c r="P52" s="82">
        <f t="shared" si="1"/>
        <v>44.362857579929631</v>
      </c>
    </row>
    <row r="53" spans="1:16" ht="12" customHeight="1" x14ac:dyDescent="0.15">
      <c r="A53" s="8" t="s">
        <v>62</v>
      </c>
      <c r="B53" s="32">
        <f t="shared" si="10"/>
        <v>60479</v>
      </c>
      <c r="C53" s="32">
        <f t="shared" si="6"/>
        <v>21508</v>
      </c>
      <c r="D53" s="82">
        <f t="shared" si="2"/>
        <v>35.562757320722895</v>
      </c>
      <c r="E53" s="32">
        <f t="shared" si="7"/>
        <v>38971</v>
      </c>
      <c r="F53" s="82">
        <f t="shared" si="3"/>
        <v>64.437242679277105</v>
      </c>
      <c r="G53" s="32">
        <f t="shared" si="8"/>
        <v>30100</v>
      </c>
      <c r="H53" s="32">
        <v>10165</v>
      </c>
      <c r="I53" s="82">
        <f t="shared" si="4"/>
        <v>33.770764119601324</v>
      </c>
      <c r="J53" s="32">
        <v>19935</v>
      </c>
      <c r="K53" s="82">
        <f t="shared" si="5"/>
        <v>66.229235880398676</v>
      </c>
      <c r="L53" s="32">
        <f t="shared" si="9"/>
        <v>30379</v>
      </c>
      <c r="M53" s="32">
        <v>11343</v>
      </c>
      <c r="N53" s="82">
        <f t="shared" si="0"/>
        <v>37.338292899700456</v>
      </c>
      <c r="O53" s="32">
        <v>19036</v>
      </c>
      <c r="P53" s="82">
        <f t="shared" si="1"/>
        <v>62.661707100299544</v>
      </c>
    </row>
    <row r="54" spans="1:16" ht="12" customHeight="1" x14ac:dyDescent="0.15">
      <c r="A54" s="8" t="s">
        <v>63</v>
      </c>
      <c r="B54" s="32">
        <f t="shared" si="10"/>
        <v>11779</v>
      </c>
      <c r="C54" s="32">
        <f t="shared" si="6"/>
        <v>5346</v>
      </c>
      <c r="D54" s="82">
        <f t="shared" si="2"/>
        <v>45.385856184735545</v>
      </c>
      <c r="E54" s="32">
        <f t="shared" si="7"/>
        <v>6433</v>
      </c>
      <c r="F54" s="82">
        <f t="shared" si="3"/>
        <v>54.614143815264448</v>
      </c>
      <c r="G54" s="32">
        <f t="shared" si="8"/>
        <v>5923</v>
      </c>
      <c r="H54" s="32">
        <v>2530</v>
      </c>
      <c r="I54" s="82">
        <f t="shared" si="4"/>
        <v>42.71484045247341</v>
      </c>
      <c r="J54" s="32">
        <v>3393</v>
      </c>
      <c r="K54" s="82">
        <f t="shared" si="5"/>
        <v>57.28515954752659</v>
      </c>
      <c r="L54" s="32">
        <f t="shared" si="9"/>
        <v>5856</v>
      </c>
      <c r="M54" s="32">
        <v>2816</v>
      </c>
      <c r="N54" s="82">
        <f t="shared" si="0"/>
        <v>48.087431693989068</v>
      </c>
      <c r="O54" s="32">
        <v>3040</v>
      </c>
      <c r="P54" s="82">
        <f t="shared" si="1"/>
        <v>51.912568306010932</v>
      </c>
    </row>
    <row r="55" spans="1:16" ht="12" customHeight="1" x14ac:dyDescent="0.15">
      <c r="A55" s="8" t="s">
        <v>64</v>
      </c>
      <c r="B55" s="32">
        <f t="shared" si="10"/>
        <v>38941</v>
      </c>
      <c r="C55" s="32">
        <f t="shared" si="6"/>
        <v>12372</v>
      </c>
      <c r="D55" s="82">
        <f t="shared" si="2"/>
        <v>31.771140956832127</v>
      </c>
      <c r="E55" s="32">
        <f t="shared" si="7"/>
        <v>26569</v>
      </c>
      <c r="F55" s="82">
        <f t="shared" si="3"/>
        <v>68.228859043167873</v>
      </c>
      <c r="G55" s="32">
        <f t="shared" si="8"/>
        <v>19158</v>
      </c>
      <c r="H55" s="32">
        <v>5868</v>
      </c>
      <c r="I55" s="82">
        <f t="shared" si="4"/>
        <v>30.629502035703098</v>
      </c>
      <c r="J55" s="32">
        <v>13290</v>
      </c>
      <c r="K55" s="82">
        <f t="shared" si="5"/>
        <v>69.370497964296902</v>
      </c>
      <c r="L55" s="32">
        <f t="shared" si="9"/>
        <v>19783</v>
      </c>
      <c r="M55" s="32">
        <v>6504</v>
      </c>
      <c r="N55" s="82">
        <f t="shared" si="0"/>
        <v>32.87671232876712</v>
      </c>
      <c r="O55" s="32">
        <v>13279</v>
      </c>
      <c r="P55" s="82">
        <f t="shared" si="1"/>
        <v>67.123287671232873</v>
      </c>
    </row>
    <row r="56" spans="1:16" ht="12" customHeight="1" x14ac:dyDescent="0.15">
      <c r="A56" s="8" t="s">
        <v>65</v>
      </c>
      <c r="B56" s="32">
        <f t="shared" si="10"/>
        <v>36911</v>
      </c>
      <c r="C56" s="32">
        <f t="shared" si="6"/>
        <v>12891</v>
      </c>
      <c r="D56" s="82">
        <f t="shared" si="2"/>
        <v>34.924548237652729</v>
      </c>
      <c r="E56" s="32">
        <f t="shared" si="7"/>
        <v>24020</v>
      </c>
      <c r="F56" s="82">
        <f t="shared" si="3"/>
        <v>65.075451762347271</v>
      </c>
      <c r="G56" s="32">
        <f t="shared" si="8"/>
        <v>18876</v>
      </c>
      <c r="H56" s="32">
        <v>6461</v>
      </c>
      <c r="I56" s="82">
        <f t="shared" si="4"/>
        <v>34.228650137741049</v>
      </c>
      <c r="J56" s="32">
        <v>12415</v>
      </c>
      <c r="K56" s="82">
        <f t="shared" si="5"/>
        <v>65.771349862258958</v>
      </c>
      <c r="L56" s="32">
        <f t="shared" si="9"/>
        <v>18035</v>
      </c>
      <c r="M56" s="32">
        <v>6430</v>
      </c>
      <c r="N56" s="82">
        <f t="shared" si="0"/>
        <v>35.652897144441361</v>
      </c>
      <c r="O56" s="32">
        <v>11605</v>
      </c>
      <c r="P56" s="82">
        <f t="shared" si="1"/>
        <v>64.347102855558632</v>
      </c>
    </row>
    <row r="57" spans="1:16" s="27" customFormat="1" ht="24.95" customHeight="1" x14ac:dyDescent="0.25">
      <c r="A57" s="30" t="s">
        <v>8</v>
      </c>
      <c r="B57" s="28">
        <f>SUM(B58:B67)</f>
        <v>365574</v>
      </c>
      <c r="C57" s="28">
        <f>SUM(C58:C67)</f>
        <v>112593</v>
      </c>
      <c r="D57" s="31">
        <f t="shared" si="2"/>
        <v>30.798962727108602</v>
      </c>
      <c r="E57" s="28">
        <f>SUM(E58:E67)</f>
        <v>252981</v>
      </c>
      <c r="F57" s="31">
        <f t="shared" si="3"/>
        <v>69.201037272891398</v>
      </c>
      <c r="G57" s="28">
        <f>SUM(G58:G67)</f>
        <v>179065</v>
      </c>
      <c r="H57" s="28">
        <f>SUM(H58:H67)</f>
        <v>53093</v>
      </c>
      <c r="I57" s="31">
        <f t="shared" si="4"/>
        <v>29.650127048837017</v>
      </c>
      <c r="J57" s="28">
        <f>SUM(J58:J67)</f>
        <v>125972</v>
      </c>
      <c r="K57" s="31">
        <f t="shared" si="5"/>
        <v>70.349872951162979</v>
      </c>
      <c r="L57" s="28">
        <f>SUM(L58:L67)</f>
        <v>186509</v>
      </c>
      <c r="M57" s="28">
        <f>SUM(M58:M67)</f>
        <v>59500</v>
      </c>
      <c r="N57" s="31">
        <f t="shared" si="0"/>
        <v>31.901945750607208</v>
      </c>
      <c r="O57" s="28">
        <f>SUM(O58:O67)</f>
        <v>127009</v>
      </c>
      <c r="P57" s="31">
        <f t="shared" si="1"/>
        <v>68.098054249392789</v>
      </c>
    </row>
    <row r="58" spans="1:16" ht="12" customHeight="1" x14ac:dyDescent="0.15">
      <c r="A58" s="8" t="s">
        <v>8</v>
      </c>
      <c r="B58" s="32">
        <f t="shared" si="10"/>
        <v>103688</v>
      </c>
      <c r="C58" s="32">
        <f t="shared" si="6"/>
        <v>24122</v>
      </c>
      <c r="D58" s="82">
        <f t="shared" si="2"/>
        <v>23.264022837744001</v>
      </c>
      <c r="E58" s="32">
        <f t="shared" si="7"/>
        <v>79566</v>
      </c>
      <c r="F58" s="82">
        <f t="shared" si="3"/>
        <v>76.735977162255992</v>
      </c>
      <c r="G58" s="32">
        <f t="shared" si="8"/>
        <v>49762</v>
      </c>
      <c r="H58" s="32">
        <v>11363</v>
      </c>
      <c r="I58" s="82">
        <f t="shared" si="4"/>
        <v>22.834693139343273</v>
      </c>
      <c r="J58" s="32">
        <v>38399</v>
      </c>
      <c r="K58" s="82">
        <f t="shared" si="5"/>
        <v>77.165306860656727</v>
      </c>
      <c r="L58" s="32">
        <f t="shared" si="9"/>
        <v>53926</v>
      </c>
      <c r="M58" s="32">
        <v>12759</v>
      </c>
      <c r="N58" s="82">
        <f t="shared" si="0"/>
        <v>23.660201016207395</v>
      </c>
      <c r="O58" s="32">
        <v>41167</v>
      </c>
      <c r="P58" s="82">
        <f t="shared" si="1"/>
        <v>76.339798983792605</v>
      </c>
    </row>
    <row r="59" spans="1:16" ht="12" customHeight="1" x14ac:dyDescent="0.15">
      <c r="A59" s="8" t="s">
        <v>66</v>
      </c>
      <c r="B59" s="32">
        <f t="shared" si="10"/>
        <v>36009</v>
      </c>
      <c r="C59" s="32">
        <f t="shared" si="6"/>
        <v>13203</v>
      </c>
      <c r="D59" s="82">
        <f t="shared" si="2"/>
        <v>36.665833541614596</v>
      </c>
      <c r="E59" s="32">
        <f t="shared" si="7"/>
        <v>22806</v>
      </c>
      <c r="F59" s="82">
        <f t="shared" si="3"/>
        <v>63.334166458385397</v>
      </c>
      <c r="G59" s="32">
        <f t="shared" si="8"/>
        <v>17555</v>
      </c>
      <c r="H59" s="32">
        <v>6083</v>
      </c>
      <c r="I59" s="82">
        <f t="shared" si="4"/>
        <v>34.651096553688411</v>
      </c>
      <c r="J59" s="32">
        <v>11472</v>
      </c>
      <c r="K59" s="82">
        <f t="shared" si="5"/>
        <v>65.348903446311596</v>
      </c>
      <c r="L59" s="32">
        <f t="shared" si="9"/>
        <v>18454</v>
      </c>
      <c r="M59" s="32">
        <v>7120</v>
      </c>
      <c r="N59" s="82">
        <f t="shared" si="0"/>
        <v>38.582421155305084</v>
      </c>
      <c r="O59" s="32">
        <v>11334</v>
      </c>
      <c r="P59" s="82">
        <f t="shared" si="1"/>
        <v>61.417578844694923</v>
      </c>
    </row>
    <row r="60" spans="1:16" ht="12" customHeight="1" x14ac:dyDescent="0.15">
      <c r="A60" s="8" t="s">
        <v>67</v>
      </c>
      <c r="B60" s="32">
        <f t="shared" si="10"/>
        <v>37070</v>
      </c>
      <c r="C60" s="32">
        <f t="shared" si="6"/>
        <v>11397</v>
      </c>
      <c r="D60" s="82">
        <f t="shared" si="2"/>
        <v>30.744537361748041</v>
      </c>
      <c r="E60" s="32">
        <f t="shared" si="7"/>
        <v>25673</v>
      </c>
      <c r="F60" s="82">
        <f t="shared" si="3"/>
        <v>69.255462638251956</v>
      </c>
      <c r="G60" s="32">
        <f t="shared" si="8"/>
        <v>18107</v>
      </c>
      <c r="H60" s="32">
        <v>5411</v>
      </c>
      <c r="I60" s="82">
        <f t="shared" si="4"/>
        <v>29.883470481029434</v>
      </c>
      <c r="J60" s="32">
        <v>12696</v>
      </c>
      <c r="K60" s="82">
        <f t="shared" si="5"/>
        <v>70.116529518970566</v>
      </c>
      <c r="L60" s="32">
        <f t="shared" si="9"/>
        <v>18963</v>
      </c>
      <c r="M60" s="32">
        <v>5986</v>
      </c>
      <c r="N60" s="82">
        <f t="shared" si="0"/>
        <v>31.56673522122027</v>
      </c>
      <c r="O60" s="32">
        <v>12977</v>
      </c>
      <c r="P60" s="82">
        <f t="shared" si="1"/>
        <v>68.43326477877973</v>
      </c>
    </row>
    <row r="61" spans="1:16" ht="12" customHeight="1" x14ac:dyDescent="0.15">
      <c r="A61" s="8" t="s">
        <v>68</v>
      </c>
      <c r="B61" s="32">
        <f t="shared" si="10"/>
        <v>29373</v>
      </c>
      <c r="C61" s="32">
        <f t="shared" si="6"/>
        <v>9013</v>
      </c>
      <c r="D61" s="82">
        <f t="shared" si="2"/>
        <v>30.684642358628672</v>
      </c>
      <c r="E61" s="32">
        <f t="shared" si="7"/>
        <v>20360</v>
      </c>
      <c r="F61" s="82">
        <f t="shared" si="3"/>
        <v>69.315357641371321</v>
      </c>
      <c r="G61" s="32">
        <f t="shared" si="8"/>
        <v>14497</v>
      </c>
      <c r="H61" s="32">
        <v>4258</v>
      </c>
      <c r="I61" s="82">
        <f t="shared" si="4"/>
        <v>29.371594122921984</v>
      </c>
      <c r="J61" s="32">
        <v>10239</v>
      </c>
      <c r="K61" s="82">
        <f t="shared" si="5"/>
        <v>70.628405877078009</v>
      </c>
      <c r="L61" s="32">
        <f t="shared" si="9"/>
        <v>14876</v>
      </c>
      <c r="M61" s="32">
        <v>4755</v>
      </c>
      <c r="N61" s="82">
        <f t="shared" si="0"/>
        <v>31.964237698305997</v>
      </c>
      <c r="O61" s="32">
        <v>10121</v>
      </c>
      <c r="P61" s="82">
        <f t="shared" si="1"/>
        <v>68.035762301694007</v>
      </c>
    </row>
    <row r="62" spans="1:16" ht="12" customHeight="1" x14ac:dyDescent="0.15">
      <c r="A62" s="8" t="s">
        <v>69</v>
      </c>
      <c r="B62" s="32">
        <f t="shared" si="10"/>
        <v>39684</v>
      </c>
      <c r="C62" s="32">
        <f t="shared" si="6"/>
        <v>12280</v>
      </c>
      <c r="D62" s="82">
        <f t="shared" si="2"/>
        <v>30.944461243826225</v>
      </c>
      <c r="E62" s="32">
        <f t="shared" si="7"/>
        <v>27404</v>
      </c>
      <c r="F62" s="82">
        <f t="shared" si="3"/>
        <v>69.055538756173775</v>
      </c>
      <c r="G62" s="32">
        <f t="shared" si="8"/>
        <v>19682</v>
      </c>
      <c r="H62" s="32">
        <v>5829</v>
      </c>
      <c r="I62" s="82">
        <f t="shared" si="4"/>
        <v>29.615892693831931</v>
      </c>
      <c r="J62" s="32">
        <v>13853</v>
      </c>
      <c r="K62" s="82">
        <f t="shared" si="5"/>
        <v>70.384107306168076</v>
      </c>
      <c r="L62" s="32">
        <f t="shared" si="9"/>
        <v>20002</v>
      </c>
      <c r="M62" s="32">
        <v>6451</v>
      </c>
      <c r="N62" s="82">
        <f t="shared" si="0"/>
        <v>32.251774822517746</v>
      </c>
      <c r="O62" s="32">
        <v>13551</v>
      </c>
      <c r="P62" s="82">
        <f t="shared" si="1"/>
        <v>67.74822517748224</v>
      </c>
    </row>
    <row r="63" spans="1:16" ht="12" customHeight="1" x14ac:dyDescent="0.15">
      <c r="A63" s="8" t="s">
        <v>70</v>
      </c>
      <c r="B63" s="32">
        <f t="shared" si="10"/>
        <v>17759</v>
      </c>
      <c r="C63" s="32">
        <f t="shared" si="6"/>
        <v>6791</v>
      </c>
      <c r="D63" s="82">
        <f t="shared" si="2"/>
        <v>38.239765752576162</v>
      </c>
      <c r="E63" s="32">
        <f t="shared" si="7"/>
        <v>10968</v>
      </c>
      <c r="F63" s="82">
        <f t="shared" si="3"/>
        <v>61.760234247423838</v>
      </c>
      <c r="G63" s="32">
        <f t="shared" si="8"/>
        <v>8794</v>
      </c>
      <c r="H63" s="32">
        <v>3177</v>
      </c>
      <c r="I63" s="82">
        <f t="shared" si="4"/>
        <v>36.126904707755287</v>
      </c>
      <c r="J63" s="32">
        <v>5617</v>
      </c>
      <c r="K63" s="82">
        <f t="shared" si="5"/>
        <v>63.873095292244706</v>
      </c>
      <c r="L63" s="32">
        <f t="shared" si="9"/>
        <v>8965</v>
      </c>
      <c r="M63" s="32">
        <v>3614</v>
      </c>
      <c r="N63" s="82">
        <f t="shared" si="0"/>
        <v>40.312325711098715</v>
      </c>
      <c r="O63" s="32">
        <v>5351</v>
      </c>
      <c r="P63" s="82">
        <f t="shared" si="1"/>
        <v>59.687674288901285</v>
      </c>
    </row>
    <row r="64" spans="1:16" ht="12" customHeight="1" x14ac:dyDescent="0.15">
      <c r="A64" s="8" t="s">
        <v>71</v>
      </c>
      <c r="B64" s="32">
        <f t="shared" si="10"/>
        <v>20254</v>
      </c>
      <c r="C64" s="32">
        <f t="shared" si="6"/>
        <v>8412</v>
      </c>
      <c r="D64" s="82">
        <f t="shared" si="2"/>
        <v>41.532536782857711</v>
      </c>
      <c r="E64" s="32">
        <f t="shared" si="7"/>
        <v>11842</v>
      </c>
      <c r="F64" s="82">
        <f t="shared" si="3"/>
        <v>58.467463217142289</v>
      </c>
      <c r="G64" s="32">
        <f t="shared" si="8"/>
        <v>9969</v>
      </c>
      <c r="H64" s="32">
        <v>3920</v>
      </c>
      <c r="I64" s="82">
        <f t="shared" si="4"/>
        <v>39.321897883438659</v>
      </c>
      <c r="J64" s="32">
        <v>6049</v>
      </c>
      <c r="K64" s="82">
        <f t="shared" si="5"/>
        <v>60.678102116561341</v>
      </c>
      <c r="L64" s="32">
        <f t="shared" si="9"/>
        <v>10285</v>
      </c>
      <c r="M64" s="32">
        <v>4492</v>
      </c>
      <c r="N64" s="82">
        <f t="shared" si="0"/>
        <v>43.675255226057367</v>
      </c>
      <c r="O64" s="32">
        <v>5793</v>
      </c>
      <c r="P64" s="82">
        <f t="shared" si="1"/>
        <v>56.324744773942633</v>
      </c>
    </row>
    <row r="65" spans="1:16" ht="12" customHeight="1" x14ac:dyDescent="0.15">
      <c r="A65" s="8" t="s">
        <v>72</v>
      </c>
      <c r="B65" s="32">
        <f t="shared" si="10"/>
        <v>18558</v>
      </c>
      <c r="C65" s="32">
        <f t="shared" si="6"/>
        <v>6505</v>
      </c>
      <c r="D65" s="82">
        <f t="shared" si="2"/>
        <v>35.052268563422786</v>
      </c>
      <c r="E65" s="32">
        <f t="shared" si="7"/>
        <v>12053</v>
      </c>
      <c r="F65" s="82">
        <f t="shared" si="3"/>
        <v>64.947731436577214</v>
      </c>
      <c r="G65" s="32">
        <f t="shared" si="8"/>
        <v>8925</v>
      </c>
      <c r="H65" s="32">
        <v>3031</v>
      </c>
      <c r="I65" s="82">
        <f t="shared" si="4"/>
        <v>33.96078431372549</v>
      </c>
      <c r="J65" s="32">
        <v>5894</v>
      </c>
      <c r="K65" s="82">
        <f t="shared" si="5"/>
        <v>66.039215686274517</v>
      </c>
      <c r="L65" s="32">
        <f t="shared" si="9"/>
        <v>9633</v>
      </c>
      <c r="M65" s="32">
        <v>3474</v>
      </c>
      <c r="N65" s="82">
        <f t="shared" si="0"/>
        <v>36.063531610090315</v>
      </c>
      <c r="O65" s="32">
        <v>6159</v>
      </c>
      <c r="P65" s="82">
        <f t="shared" si="1"/>
        <v>63.936468389909685</v>
      </c>
    </row>
    <row r="66" spans="1:16" ht="12" customHeight="1" x14ac:dyDescent="0.15">
      <c r="A66" s="8" t="s">
        <v>73</v>
      </c>
      <c r="B66" s="32">
        <f t="shared" si="10"/>
        <v>24225</v>
      </c>
      <c r="C66" s="32">
        <f t="shared" si="6"/>
        <v>7523</v>
      </c>
      <c r="D66" s="82">
        <f t="shared" si="2"/>
        <v>31.054695562435501</v>
      </c>
      <c r="E66" s="32">
        <f t="shared" si="7"/>
        <v>16702</v>
      </c>
      <c r="F66" s="82">
        <f t="shared" si="3"/>
        <v>68.945304437564502</v>
      </c>
      <c r="G66" s="32">
        <f t="shared" si="8"/>
        <v>11633</v>
      </c>
      <c r="H66" s="32">
        <v>3440</v>
      </c>
      <c r="I66" s="82">
        <f t="shared" si="4"/>
        <v>29.571047881028111</v>
      </c>
      <c r="J66" s="32">
        <v>8193</v>
      </c>
      <c r="K66" s="82">
        <f t="shared" si="5"/>
        <v>70.428952118971893</v>
      </c>
      <c r="L66" s="32">
        <f t="shared" si="9"/>
        <v>12592</v>
      </c>
      <c r="M66" s="32">
        <v>4083</v>
      </c>
      <c r="N66" s="82">
        <f t="shared" si="0"/>
        <v>32.425349428208392</v>
      </c>
      <c r="O66" s="32">
        <v>8509</v>
      </c>
      <c r="P66" s="82">
        <f t="shared" si="1"/>
        <v>67.574650571791622</v>
      </c>
    </row>
    <row r="67" spans="1:16" ht="12" customHeight="1" x14ac:dyDescent="0.15">
      <c r="A67" s="8" t="s">
        <v>74</v>
      </c>
      <c r="B67" s="32">
        <f t="shared" si="10"/>
        <v>38954</v>
      </c>
      <c r="C67" s="32">
        <f t="shared" si="6"/>
        <v>13347</v>
      </c>
      <c r="D67" s="82">
        <f t="shared" si="2"/>
        <v>34.263490270575552</v>
      </c>
      <c r="E67" s="32">
        <f t="shared" si="7"/>
        <v>25607</v>
      </c>
      <c r="F67" s="82">
        <f t="shared" si="3"/>
        <v>65.736509729424455</v>
      </c>
      <c r="G67" s="32">
        <f t="shared" si="8"/>
        <v>20141</v>
      </c>
      <c r="H67" s="32">
        <v>6581</v>
      </c>
      <c r="I67" s="82">
        <f t="shared" si="4"/>
        <v>32.674643761481555</v>
      </c>
      <c r="J67" s="32">
        <v>13560</v>
      </c>
      <c r="K67" s="82">
        <f t="shared" si="5"/>
        <v>67.325356238518438</v>
      </c>
      <c r="L67" s="32">
        <f t="shared" si="9"/>
        <v>18813</v>
      </c>
      <c r="M67" s="32">
        <v>6766</v>
      </c>
      <c r="N67" s="82">
        <f t="shared" si="0"/>
        <v>35.964492638069416</v>
      </c>
      <c r="O67" s="32">
        <v>12047</v>
      </c>
      <c r="P67" s="82">
        <f t="shared" si="1"/>
        <v>64.03550736193057</v>
      </c>
    </row>
    <row r="68" spans="1:16" s="27" customFormat="1" ht="24.95" customHeight="1" x14ac:dyDescent="0.25">
      <c r="A68" s="30" t="s">
        <v>9</v>
      </c>
      <c r="B68" s="28">
        <f>SUM(B69:B79)</f>
        <v>268425</v>
      </c>
      <c r="C68" s="28">
        <f>SUM(C69:C79)</f>
        <v>98154</v>
      </c>
      <c r="D68" s="31">
        <f t="shared" si="2"/>
        <v>36.566638725901093</v>
      </c>
      <c r="E68" s="28">
        <f>SUM(E69:E79)</f>
        <v>170271</v>
      </c>
      <c r="F68" s="31">
        <f t="shared" si="3"/>
        <v>63.433361274098907</v>
      </c>
      <c r="G68" s="28">
        <f>SUM(G69:G79)</f>
        <v>134980</v>
      </c>
      <c r="H68" s="28">
        <f>SUM(H69:H79)</f>
        <v>45773</v>
      </c>
      <c r="I68" s="31">
        <f t="shared" si="4"/>
        <v>33.910949770336344</v>
      </c>
      <c r="J68" s="28">
        <f>SUM(J69:J79)</f>
        <v>89207</v>
      </c>
      <c r="K68" s="31">
        <f t="shared" si="5"/>
        <v>66.089050229663656</v>
      </c>
      <c r="L68" s="28">
        <f>SUM(L69:L79)</f>
        <v>133445</v>
      </c>
      <c r="M68" s="28">
        <f>SUM(M69:M79)</f>
        <v>52381</v>
      </c>
      <c r="N68" s="31">
        <f t="shared" si="0"/>
        <v>39.252875716587361</v>
      </c>
      <c r="O68" s="28">
        <f>SUM(O69:O79)</f>
        <v>81064</v>
      </c>
      <c r="P68" s="31">
        <f t="shared" si="1"/>
        <v>60.747124283412646</v>
      </c>
    </row>
    <row r="69" spans="1:16" ht="12" customHeight="1" x14ac:dyDescent="0.15">
      <c r="A69" s="8" t="s">
        <v>75</v>
      </c>
      <c r="B69" s="32">
        <f t="shared" si="10"/>
        <v>51292</v>
      </c>
      <c r="C69" s="32">
        <f t="shared" si="6"/>
        <v>14413</v>
      </c>
      <c r="D69" s="82">
        <f t="shared" si="2"/>
        <v>28.099898619667783</v>
      </c>
      <c r="E69" s="32">
        <f t="shared" si="7"/>
        <v>36879</v>
      </c>
      <c r="F69" s="82">
        <f t="shared" si="3"/>
        <v>71.900101380332217</v>
      </c>
      <c r="G69" s="32">
        <f t="shared" si="8"/>
        <v>25615</v>
      </c>
      <c r="H69" s="32">
        <v>6549</v>
      </c>
      <c r="I69" s="82">
        <f t="shared" si="4"/>
        <v>25.567050556314658</v>
      </c>
      <c r="J69" s="32">
        <v>19066</v>
      </c>
      <c r="K69" s="82">
        <f t="shared" si="5"/>
        <v>74.432949443685331</v>
      </c>
      <c r="L69" s="32">
        <f t="shared" si="9"/>
        <v>25677</v>
      </c>
      <c r="M69" s="32">
        <v>7864</v>
      </c>
      <c r="N69" s="82">
        <f t="shared" si="0"/>
        <v>30.626630836935782</v>
      </c>
      <c r="O69" s="32">
        <v>17813</v>
      </c>
      <c r="P69" s="82">
        <f t="shared" si="1"/>
        <v>69.373369163064226</v>
      </c>
    </row>
    <row r="70" spans="1:16" ht="12" customHeight="1" x14ac:dyDescent="0.15">
      <c r="A70" s="8" t="s">
        <v>76</v>
      </c>
      <c r="B70" s="32">
        <f t="shared" si="10"/>
        <v>45124</v>
      </c>
      <c r="C70" s="32">
        <f t="shared" si="6"/>
        <v>16884</v>
      </c>
      <c r="D70" s="82">
        <f t="shared" si="2"/>
        <v>37.416895665277899</v>
      </c>
      <c r="E70" s="32">
        <f t="shared" si="7"/>
        <v>28240</v>
      </c>
      <c r="F70" s="82">
        <f t="shared" si="3"/>
        <v>62.583104334722094</v>
      </c>
      <c r="G70" s="32">
        <f t="shared" si="8"/>
        <v>22684</v>
      </c>
      <c r="H70" s="32">
        <v>7985</v>
      </c>
      <c r="I70" s="82">
        <f t="shared" si="4"/>
        <v>35.20102274731088</v>
      </c>
      <c r="J70" s="32">
        <v>14699</v>
      </c>
      <c r="K70" s="82">
        <f t="shared" si="5"/>
        <v>64.798977252689113</v>
      </c>
      <c r="L70" s="32">
        <f t="shared" si="9"/>
        <v>22440</v>
      </c>
      <c r="M70" s="32">
        <v>8899</v>
      </c>
      <c r="N70" s="82">
        <f t="shared" si="0"/>
        <v>39.656862745098039</v>
      </c>
      <c r="O70" s="32">
        <v>13541</v>
      </c>
      <c r="P70" s="82">
        <f t="shared" si="1"/>
        <v>60.343137254901954</v>
      </c>
    </row>
    <row r="71" spans="1:16" ht="12" customHeight="1" x14ac:dyDescent="0.15">
      <c r="A71" s="8" t="s">
        <v>77</v>
      </c>
      <c r="B71" s="32">
        <f t="shared" si="10"/>
        <v>46480</v>
      </c>
      <c r="C71" s="32">
        <f t="shared" si="6"/>
        <v>17330</v>
      </c>
      <c r="D71" s="82">
        <f t="shared" si="2"/>
        <v>37.284853700516351</v>
      </c>
      <c r="E71" s="32">
        <f t="shared" si="7"/>
        <v>29150</v>
      </c>
      <c r="F71" s="82">
        <f t="shared" si="3"/>
        <v>62.715146299483649</v>
      </c>
      <c r="G71" s="32">
        <f t="shared" si="8"/>
        <v>23524</v>
      </c>
      <c r="H71" s="32">
        <v>8040</v>
      </c>
      <c r="I71" s="82">
        <f t="shared" si="4"/>
        <v>34.177860908008846</v>
      </c>
      <c r="J71" s="32">
        <v>15484</v>
      </c>
      <c r="K71" s="82">
        <f t="shared" si="5"/>
        <v>65.822139091991161</v>
      </c>
      <c r="L71" s="32">
        <f t="shared" si="9"/>
        <v>22956</v>
      </c>
      <c r="M71" s="32">
        <v>9290</v>
      </c>
      <c r="N71" s="82">
        <f t="shared" si="0"/>
        <v>40.468722774002444</v>
      </c>
      <c r="O71" s="32">
        <v>13666</v>
      </c>
      <c r="P71" s="82">
        <f t="shared" si="1"/>
        <v>59.531277225997556</v>
      </c>
    </row>
    <row r="72" spans="1:16" ht="12" customHeight="1" x14ac:dyDescent="0.15">
      <c r="A72" s="8" t="s">
        <v>78</v>
      </c>
      <c r="B72" s="32">
        <f t="shared" si="10"/>
        <v>15382</v>
      </c>
      <c r="C72" s="32">
        <f t="shared" si="6"/>
        <v>5031</v>
      </c>
      <c r="D72" s="82">
        <f t="shared" si="2"/>
        <v>32.707060200234039</v>
      </c>
      <c r="E72" s="32">
        <f t="shared" si="7"/>
        <v>10351</v>
      </c>
      <c r="F72" s="82">
        <f t="shared" si="3"/>
        <v>67.292939799765961</v>
      </c>
      <c r="G72" s="32">
        <f t="shared" si="8"/>
        <v>7694</v>
      </c>
      <c r="H72" s="32">
        <v>2276</v>
      </c>
      <c r="I72" s="82">
        <f t="shared" si="4"/>
        <v>29.581492071744215</v>
      </c>
      <c r="J72" s="32">
        <v>5418</v>
      </c>
      <c r="K72" s="82">
        <f t="shared" si="5"/>
        <v>70.418507928255778</v>
      </c>
      <c r="L72" s="32">
        <f t="shared" si="9"/>
        <v>7688</v>
      </c>
      <c r="M72" s="32">
        <v>2755</v>
      </c>
      <c r="N72" s="82">
        <f t="shared" si="0"/>
        <v>35.835067637877209</v>
      </c>
      <c r="O72" s="32">
        <v>4933</v>
      </c>
      <c r="P72" s="82">
        <f t="shared" si="1"/>
        <v>64.164932362122784</v>
      </c>
    </row>
    <row r="73" spans="1:16" ht="12" customHeight="1" x14ac:dyDescent="0.15">
      <c r="A73" s="8" t="s">
        <v>79</v>
      </c>
      <c r="B73" s="32">
        <f t="shared" si="10"/>
        <v>27826</v>
      </c>
      <c r="C73" s="32">
        <f t="shared" si="6"/>
        <v>9810</v>
      </c>
      <c r="D73" s="82">
        <f t="shared" si="2"/>
        <v>35.25479767124272</v>
      </c>
      <c r="E73" s="32">
        <f t="shared" si="7"/>
        <v>18016</v>
      </c>
      <c r="F73" s="82">
        <f t="shared" si="3"/>
        <v>64.745202328757273</v>
      </c>
      <c r="G73" s="32">
        <f t="shared" si="8"/>
        <v>14023</v>
      </c>
      <c r="H73" s="32">
        <v>4361</v>
      </c>
      <c r="I73" s="82">
        <f t="shared" si="4"/>
        <v>31.098908935320544</v>
      </c>
      <c r="J73" s="32">
        <v>9662</v>
      </c>
      <c r="K73" s="82">
        <f t="shared" si="5"/>
        <v>68.901091064679449</v>
      </c>
      <c r="L73" s="32">
        <f t="shared" si="9"/>
        <v>13803</v>
      </c>
      <c r="M73" s="32">
        <v>5449</v>
      </c>
      <c r="N73" s="82">
        <f t="shared" si="0"/>
        <v>39.47692530609288</v>
      </c>
      <c r="O73" s="32">
        <v>8354</v>
      </c>
      <c r="P73" s="82">
        <f t="shared" si="1"/>
        <v>60.52307469390712</v>
      </c>
    </row>
    <row r="74" spans="1:16" ht="12" customHeight="1" x14ac:dyDescent="0.15">
      <c r="A74" s="8" t="s">
        <v>80</v>
      </c>
      <c r="B74" s="32">
        <f t="shared" si="10"/>
        <v>20604</v>
      </c>
      <c r="C74" s="32">
        <f t="shared" si="6"/>
        <v>6698</v>
      </c>
      <c r="D74" s="82">
        <f t="shared" si="2"/>
        <v>32.508250825082506</v>
      </c>
      <c r="E74" s="32">
        <f t="shared" si="7"/>
        <v>13906</v>
      </c>
      <c r="F74" s="82">
        <f t="shared" si="3"/>
        <v>67.491749174917487</v>
      </c>
      <c r="G74" s="32">
        <f t="shared" si="8"/>
        <v>10227</v>
      </c>
      <c r="H74" s="32">
        <v>3140</v>
      </c>
      <c r="I74" s="82">
        <f t="shared" si="4"/>
        <v>30.703040969981423</v>
      </c>
      <c r="J74" s="32">
        <v>7087</v>
      </c>
      <c r="K74" s="82">
        <f t="shared" ref="K74:K100" si="11">+J74/G74*100</f>
        <v>69.296959030018584</v>
      </c>
      <c r="L74" s="32">
        <f t="shared" si="9"/>
        <v>10377</v>
      </c>
      <c r="M74" s="32">
        <v>3558</v>
      </c>
      <c r="N74" s="82">
        <f t="shared" ref="N74:N100" si="12">+M74/L74*100</f>
        <v>34.2873662908355</v>
      </c>
      <c r="O74" s="32">
        <v>6819</v>
      </c>
      <c r="P74" s="82">
        <f t="shared" ref="P74:P100" si="13">+O74/L74*100</f>
        <v>65.712633709164507</v>
      </c>
    </row>
    <row r="75" spans="1:16" ht="12" customHeight="1" x14ac:dyDescent="0.15">
      <c r="A75" s="8" t="s">
        <v>81</v>
      </c>
      <c r="B75" s="32">
        <f t="shared" si="10"/>
        <v>14567</v>
      </c>
      <c r="C75" s="32">
        <f t="shared" si="6"/>
        <v>6869</v>
      </c>
      <c r="D75" s="82">
        <f t="shared" ref="D75:D100" si="14">C75/B75*100</f>
        <v>47.154527356353405</v>
      </c>
      <c r="E75" s="32">
        <f t="shared" si="7"/>
        <v>7698</v>
      </c>
      <c r="F75" s="82">
        <f t="shared" ref="F75:F100" si="15">E75/B75*100</f>
        <v>52.845472643646595</v>
      </c>
      <c r="G75" s="32">
        <f t="shared" si="8"/>
        <v>7443</v>
      </c>
      <c r="H75" s="32">
        <v>3330</v>
      </c>
      <c r="I75" s="82">
        <f t="shared" ref="I75:I100" si="16">+H75/G75*100</f>
        <v>44.740024183796855</v>
      </c>
      <c r="J75" s="32">
        <v>4113</v>
      </c>
      <c r="K75" s="82">
        <f t="shared" si="11"/>
        <v>55.259975816203145</v>
      </c>
      <c r="L75" s="32">
        <f t="shared" si="9"/>
        <v>7124</v>
      </c>
      <c r="M75" s="32">
        <v>3539</v>
      </c>
      <c r="N75" s="82">
        <f t="shared" si="12"/>
        <v>49.677147669848395</v>
      </c>
      <c r="O75" s="32">
        <v>3585</v>
      </c>
      <c r="P75" s="82">
        <f t="shared" si="13"/>
        <v>50.322852330151605</v>
      </c>
    </row>
    <row r="76" spans="1:16" ht="12" customHeight="1" x14ac:dyDescent="0.15">
      <c r="A76" s="8" t="s">
        <v>82</v>
      </c>
      <c r="B76" s="32">
        <f t="shared" si="10"/>
        <v>16296</v>
      </c>
      <c r="C76" s="32">
        <f t="shared" si="10"/>
        <v>6812</v>
      </c>
      <c r="D76" s="82">
        <f t="shared" si="14"/>
        <v>41.801669121256751</v>
      </c>
      <c r="E76" s="32">
        <f t="shared" ref="E76:E100" si="17">J76+O76</f>
        <v>9484</v>
      </c>
      <c r="F76" s="82">
        <f t="shared" si="15"/>
        <v>58.198330878743256</v>
      </c>
      <c r="G76" s="32">
        <f t="shared" ref="G76:G100" si="18">H76+J76</f>
        <v>8113</v>
      </c>
      <c r="H76" s="32">
        <v>3240</v>
      </c>
      <c r="I76" s="82">
        <f t="shared" si="16"/>
        <v>39.935905337113276</v>
      </c>
      <c r="J76" s="32">
        <v>4873</v>
      </c>
      <c r="K76" s="82">
        <f t="shared" si="11"/>
        <v>60.064094662886724</v>
      </c>
      <c r="L76" s="32">
        <f t="shared" ref="L76:L100" si="19">M76+O76</f>
        <v>8183</v>
      </c>
      <c r="M76" s="32">
        <v>3572</v>
      </c>
      <c r="N76" s="82">
        <f t="shared" si="12"/>
        <v>43.651472565073931</v>
      </c>
      <c r="O76" s="32">
        <v>4611</v>
      </c>
      <c r="P76" s="82">
        <f t="shared" si="13"/>
        <v>56.348527434926069</v>
      </c>
    </row>
    <row r="77" spans="1:16" ht="12" customHeight="1" x14ac:dyDescent="0.15">
      <c r="A77" s="8" t="s">
        <v>83</v>
      </c>
      <c r="B77" s="32">
        <f t="shared" ref="B77:C100" si="20">G77+L77</f>
        <v>9041</v>
      </c>
      <c r="C77" s="32">
        <f t="shared" si="20"/>
        <v>5264</v>
      </c>
      <c r="D77" s="82">
        <f t="shared" si="14"/>
        <v>58.223647826567856</v>
      </c>
      <c r="E77" s="32">
        <f t="shared" si="17"/>
        <v>3777</v>
      </c>
      <c r="F77" s="82">
        <f t="shared" si="15"/>
        <v>41.776352173432144</v>
      </c>
      <c r="G77" s="32">
        <f t="shared" si="18"/>
        <v>4625</v>
      </c>
      <c r="H77" s="32">
        <v>2617</v>
      </c>
      <c r="I77" s="82">
        <f t="shared" si="16"/>
        <v>56.58378378378378</v>
      </c>
      <c r="J77" s="32">
        <v>2008</v>
      </c>
      <c r="K77" s="82">
        <f t="shared" si="11"/>
        <v>43.416216216216213</v>
      </c>
      <c r="L77" s="32">
        <f t="shared" si="19"/>
        <v>4416</v>
      </c>
      <c r="M77" s="32">
        <v>2647</v>
      </c>
      <c r="N77" s="82">
        <f t="shared" si="12"/>
        <v>59.941123188405797</v>
      </c>
      <c r="O77" s="32">
        <v>1769</v>
      </c>
      <c r="P77" s="82">
        <f t="shared" si="13"/>
        <v>40.058876811594203</v>
      </c>
    </row>
    <row r="78" spans="1:16" ht="12" customHeight="1" x14ac:dyDescent="0.15">
      <c r="A78" s="8" t="s">
        <v>84</v>
      </c>
      <c r="B78" s="32">
        <f t="shared" si="20"/>
        <v>15303</v>
      </c>
      <c r="C78" s="32">
        <f t="shared" si="20"/>
        <v>5648</v>
      </c>
      <c r="D78" s="82">
        <f t="shared" si="14"/>
        <v>36.907795857021497</v>
      </c>
      <c r="E78" s="32">
        <f t="shared" si="17"/>
        <v>9655</v>
      </c>
      <c r="F78" s="82">
        <f t="shared" si="15"/>
        <v>63.092204142978503</v>
      </c>
      <c r="G78" s="32">
        <f t="shared" si="18"/>
        <v>7720</v>
      </c>
      <c r="H78" s="32">
        <v>2572</v>
      </c>
      <c r="I78" s="82">
        <f t="shared" si="16"/>
        <v>33.316062176165801</v>
      </c>
      <c r="J78" s="32">
        <v>5148</v>
      </c>
      <c r="K78" s="82">
        <f t="shared" si="11"/>
        <v>66.683937823834199</v>
      </c>
      <c r="L78" s="32">
        <f t="shared" si="19"/>
        <v>7583</v>
      </c>
      <c r="M78" s="32">
        <v>3076</v>
      </c>
      <c r="N78" s="82">
        <f t="shared" si="12"/>
        <v>40.564420414084132</v>
      </c>
      <c r="O78" s="32">
        <v>4507</v>
      </c>
      <c r="P78" s="82">
        <f t="shared" si="13"/>
        <v>59.435579585915868</v>
      </c>
    </row>
    <row r="79" spans="1:16" ht="12" customHeight="1" x14ac:dyDescent="0.15">
      <c r="A79" s="8" t="s">
        <v>85</v>
      </c>
      <c r="B79" s="32">
        <f t="shared" si="20"/>
        <v>6510</v>
      </c>
      <c r="C79" s="32">
        <f t="shared" si="20"/>
        <v>3395</v>
      </c>
      <c r="D79" s="82">
        <f t="shared" si="14"/>
        <v>52.1505376344086</v>
      </c>
      <c r="E79" s="32">
        <f t="shared" si="17"/>
        <v>3115</v>
      </c>
      <c r="F79" s="82">
        <f t="shared" si="15"/>
        <v>47.8494623655914</v>
      </c>
      <c r="G79" s="32">
        <f t="shared" si="18"/>
        <v>3312</v>
      </c>
      <c r="H79" s="32">
        <v>1663</v>
      </c>
      <c r="I79" s="82">
        <f t="shared" si="16"/>
        <v>50.211352657004824</v>
      </c>
      <c r="J79" s="32">
        <v>1649</v>
      </c>
      <c r="K79" s="82">
        <f t="shared" si="11"/>
        <v>49.788647342995169</v>
      </c>
      <c r="L79" s="32">
        <f t="shared" si="19"/>
        <v>3198</v>
      </c>
      <c r="M79" s="32">
        <v>1732</v>
      </c>
      <c r="N79" s="82">
        <f t="shared" si="12"/>
        <v>54.158849280800503</v>
      </c>
      <c r="O79" s="32">
        <v>1466</v>
      </c>
      <c r="P79" s="82">
        <f t="shared" si="13"/>
        <v>45.841150719199497</v>
      </c>
    </row>
    <row r="80" spans="1:16" s="27" customFormat="1" ht="24.95" customHeight="1" x14ac:dyDescent="0.25">
      <c r="A80" s="30" t="s">
        <v>10</v>
      </c>
      <c r="B80" s="28">
        <f>SUM(B81:B93)</f>
        <v>342370</v>
      </c>
      <c r="C80" s="28">
        <f>SUM(C81:C93)</f>
        <v>127355</v>
      </c>
      <c r="D80" s="31">
        <f t="shared" si="14"/>
        <v>37.198060577737536</v>
      </c>
      <c r="E80" s="28">
        <f>SUM(E81:E93)</f>
        <v>215015</v>
      </c>
      <c r="F80" s="31">
        <f t="shared" si="15"/>
        <v>62.801939422262464</v>
      </c>
      <c r="G80" s="28">
        <f>SUM(G81:G93)</f>
        <v>174257</v>
      </c>
      <c r="H80" s="28">
        <f>SUM(H81:H93)</f>
        <v>61199</v>
      </c>
      <c r="I80" s="31">
        <f t="shared" si="16"/>
        <v>35.119966486281754</v>
      </c>
      <c r="J80" s="28">
        <f>SUM(J81:J93)</f>
        <v>113058</v>
      </c>
      <c r="K80" s="31">
        <f t="shared" si="11"/>
        <v>64.880033513718232</v>
      </c>
      <c r="L80" s="28">
        <f>SUM(L81:L93)</f>
        <v>168113</v>
      </c>
      <c r="M80" s="28">
        <f>SUM(M81:M93)</f>
        <v>66156</v>
      </c>
      <c r="N80" s="31">
        <f t="shared" si="12"/>
        <v>39.352102454896411</v>
      </c>
      <c r="O80" s="28">
        <f>SUM(O81:O93)</f>
        <v>101957</v>
      </c>
      <c r="P80" s="31">
        <f t="shared" si="13"/>
        <v>60.647897545103589</v>
      </c>
    </row>
    <row r="81" spans="1:16" ht="12" customHeight="1" x14ac:dyDescent="0.15">
      <c r="A81" s="8" t="s">
        <v>10</v>
      </c>
      <c r="B81" s="32">
        <f t="shared" si="20"/>
        <v>89071</v>
      </c>
      <c r="C81" s="32">
        <f t="shared" si="20"/>
        <v>29621</v>
      </c>
      <c r="D81" s="82">
        <f t="shared" si="14"/>
        <v>33.255492809107338</v>
      </c>
      <c r="E81" s="32">
        <f t="shared" si="17"/>
        <v>59450</v>
      </c>
      <c r="F81" s="82">
        <f t="shared" si="15"/>
        <v>66.744507190892648</v>
      </c>
      <c r="G81" s="32">
        <f t="shared" si="18"/>
        <v>45311</v>
      </c>
      <c r="H81" s="32">
        <v>14010</v>
      </c>
      <c r="I81" s="82">
        <f t="shared" si="16"/>
        <v>30.919644236498861</v>
      </c>
      <c r="J81" s="32">
        <v>31301</v>
      </c>
      <c r="K81" s="82">
        <f t="shared" si="11"/>
        <v>69.080355763501132</v>
      </c>
      <c r="L81" s="32">
        <f t="shared" si="19"/>
        <v>43760</v>
      </c>
      <c r="M81" s="32">
        <v>15611</v>
      </c>
      <c r="N81" s="82">
        <f t="shared" si="12"/>
        <v>35.674131627056674</v>
      </c>
      <c r="O81" s="32">
        <v>28149</v>
      </c>
      <c r="P81" s="82">
        <f t="shared" si="13"/>
        <v>64.325868372943333</v>
      </c>
    </row>
    <row r="82" spans="1:16" ht="12" customHeight="1" x14ac:dyDescent="0.15">
      <c r="A82" s="8" t="s">
        <v>86</v>
      </c>
      <c r="B82" s="32">
        <f t="shared" si="20"/>
        <v>25050</v>
      </c>
      <c r="C82" s="32">
        <f t="shared" si="20"/>
        <v>10880</v>
      </c>
      <c r="D82" s="82">
        <f t="shared" si="14"/>
        <v>43.433133732534927</v>
      </c>
      <c r="E82" s="32">
        <f t="shared" si="17"/>
        <v>14170</v>
      </c>
      <c r="F82" s="82">
        <f t="shared" si="15"/>
        <v>56.566866267465066</v>
      </c>
      <c r="G82" s="32">
        <f t="shared" si="18"/>
        <v>12390</v>
      </c>
      <c r="H82" s="32">
        <v>5048</v>
      </c>
      <c r="I82" s="82">
        <f t="shared" si="16"/>
        <v>40.742534301856338</v>
      </c>
      <c r="J82" s="32">
        <v>7342</v>
      </c>
      <c r="K82" s="82">
        <f t="shared" si="11"/>
        <v>59.257465698143662</v>
      </c>
      <c r="L82" s="32">
        <f t="shared" si="19"/>
        <v>12660</v>
      </c>
      <c r="M82" s="32">
        <v>5832</v>
      </c>
      <c r="N82" s="82">
        <f t="shared" si="12"/>
        <v>46.066350710900473</v>
      </c>
      <c r="O82" s="32">
        <v>6828</v>
      </c>
      <c r="P82" s="82">
        <f t="shared" si="13"/>
        <v>53.933649289099527</v>
      </c>
    </row>
    <row r="83" spans="1:16" ht="12" customHeight="1" x14ac:dyDescent="0.15">
      <c r="A83" s="8" t="s">
        <v>87</v>
      </c>
      <c r="B83" s="32">
        <f t="shared" si="20"/>
        <v>34751</v>
      </c>
      <c r="C83" s="32">
        <f t="shared" si="20"/>
        <v>10280</v>
      </c>
      <c r="D83" s="82">
        <f t="shared" si="14"/>
        <v>29.581882535754367</v>
      </c>
      <c r="E83" s="32">
        <f t="shared" si="17"/>
        <v>24471</v>
      </c>
      <c r="F83" s="82">
        <f t="shared" si="15"/>
        <v>70.41811746424564</v>
      </c>
      <c r="G83" s="32">
        <f t="shared" si="18"/>
        <v>17955</v>
      </c>
      <c r="H83" s="32">
        <v>5032</v>
      </c>
      <c r="I83" s="82">
        <f t="shared" si="16"/>
        <v>28.02561960456697</v>
      </c>
      <c r="J83" s="32">
        <v>12923</v>
      </c>
      <c r="K83" s="82">
        <f t="shared" si="11"/>
        <v>71.97438039543303</v>
      </c>
      <c r="L83" s="32">
        <f t="shared" si="19"/>
        <v>16796</v>
      </c>
      <c r="M83" s="32">
        <v>5248</v>
      </c>
      <c r="N83" s="82">
        <f t="shared" si="12"/>
        <v>31.245534651107405</v>
      </c>
      <c r="O83" s="32">
        <v>11548</v>
      </c>
      <c r="P83" s="82">
        <f t="shared" si="13"/>
        <v>68.754465348892595</v>
      </c>
    </row>
    <row r="84" spans="1:16" ht="12" customHeight="1" x14ac:dyDescent="0.15">
      <c r="A84" s="8" t="s">
        <v>88</v>
      </c>
      <c r="B84" s="32">
        <f t="shared" si="20"/>
        <v>11078</v>
      </c>
      <c r="C84" s="32">
        <f t="shared" si="20"/>
        <v>5788</v>
      </c>
      <c r="D84" s="82">
        <f t="shared" si="14"/>
        <v>52.247698140458567</v>
      </c>
      <c r="E84" s="32">
        <f t="shared" si="17"/>
        <v>5290</v>
      </c>
      <c r="F84" s="82">
        <f t="shared" si="15"/>
        <v>47.752301859541433</v>
      </c>
      <c r="G84" s="32">
        <f t="shared" si="18"/>
        <v>5480</v>
      </c>
      <c r="H84" s="32">
        <v>2663</v>
      </c>
      <c r="I84" s="82">
        <f t="shared" si="16"/>
        <v>48.594890510948908</v>
      </c>
      <c r="J84" s="32">
        <v>2817</v>
      </c>
      <c r="K84" s="82">
        <f t="shared" si="11"/>
        <v>51.405109489051092</v>
      </c>
      <c r="L84" s="32">
        <f t="shared" si="19"/>
        <v>5598</v>
      </c>
      <c r="M84" s="32">
        <v>3125</v>
      </c>
      <c r="N84" s="82">
        <f t="shared" si="12"/>
        <v>55.823508395855661</v>
      </c>
      <c r="O84" s="32">
        <v>2473</v>
      </c>
      <c r="P84" s="82">
        <f t="shared" si="13"/>
        <v>44.176491604144339</v>
      </c>
    </row>
    <row r="85" spans="1:16" ht="12" customHeight="1" x14ac:dyDescent="0.15">
      <c r="A85" s="8" t="s">
        <v>89</v>
      </c>
      <c r="B85" s="32">
        <f t="shared" si="20"/>
        <v>25621</v>
      </c>
      <c r="C85" s="32">
        <f t="shared" si="20"/>
        <v>10837</v>
      </c>
      <c r="D85" s="82">
        <f t="shared" si="14"/>
        <v>42.297334218024282</v>
      </c>
      <c r="E85" s="32">
        <f t="shared" si="17"/>
        <v>14784</v>
      </c>
      <c r="F85" s="82">
        <f t="shared" si="15"/>
        <v>57.702665781975725</v>
      </c>
      <c r="G85" s="32">
        <f t="shared" si="18"/>
        <v>13422</v>
      </c>
      <c r="H85" s="32">
        <v>5289</v>
      </c>
      <c r="I85" s="82">
        <f t="shared" si="16"/>
        <v>39.405453732677692</v>
      </c>
      <c r="J85" s="32">
        <v>8133</v>
      </c>
      <c r="K85" s="82">
        <f t="shared" si="11"/>
        <v>60.594546267322301</v>
      </c>
      <c r="L85" s="32">
        <f t="shared" si="19"/>
        <v>12199</v>
      </c>
      <c r="M85" s="32">
        <v>5548</v>
      </c>
      <c r="N85" s="82">
        <f t="shared" si="12"/>
        <v>45.479137634232316</v>
      </c>
      <c r="O85" s="32">
        <v>6651</v>
      </c>
      <c r="P85" s="82">
        <f t="shared" si="13"/>
        <v>54.520862365767684</v>
      </c>
    </row>
    <row r="86" spans="1:16" ht="12" customHeight="1" x14ac:dyDescent="0.15">
      <c r="A86" s="8" t="s">
        <v>90</v>
      </c>
      <c r="B86" s="32">
        <f t="shared" si="20"/>
        <v>22034</v>
      </c>
      <c r="C86" s="32">
        <f t="shared" si="20"/>
        <v>9205</v>
      </c>
      <c r="D86" s="82">
        <f t="shared" si="14"/>
        <v>41.776345647635473</v>
      </c>
      <c r="E86" s="32">
        <f t="shared" si="17"/>
        <v>12829</v>
      </c>
      <c r="F86" s="82">
        <f t="shared" si="15"/>
        <v>58.223654352364527</v>
      </c>
      <c r="G86" s="32">
        <f t="shared" si="18"/>
        <v>11543</v>
      </c>
      <c r="H86" s="32">
        <v>4459</v>
      </c>
      <c r="I86" s="82">
        <f t="shared" si="16"/>
        <v>38.629472407519714</v>
      </c>
      <c r="J86" s="32">
        <v>7084</v>
      </c>
      <c r="K86" s="82">
        <f t="shared" si="11"/>
        <v>61.370527592480293</v>
      </c>
      <c r="L86" s="32">
        <f t="shared" si="19"/>
        <v>10491</v>
      </c>
      <c r="M86" s="32">
        <v>4746</v>
      </c>
      <c r="N86" s="82">
        <f t="shared" si="12"/>
        <v>45.238776093794684</v>
      </c>
      <c r="O86" s="32">
        <v>5745</v>
      </c>
      <c r="P86" s="82">
        <f t="shared" si="13"/>
        <v>54.761223906205316</v>
      </c>
    </row>
    <row r="87" spans="1:16" ht="12" customHeight="1" x14ac:dyDescent="0.15">
      <c r="A87" s="8" t="s">
        <v>91</v>
      </c>
      <c r="B87" s="32">
        <f t="shared" si="20"/>
        <v>25315</v>
      </c>
      <c r="C87" s="32">
        <f t="shared" si="20"/>
        <v>8819</v>
      </c>
      <c r="D87" s="82">
        <f t="shared" si="14"/>
        <v>34.837053130555006</v>
      </c>
      <c r="E87" s="32">
        <f t="shared" si="17"/>
        <v>16496</v>
      </c>
      <c r="F87" s="82">
        <f t="shared" si="15"/>
        <v>65.162946869444994</v>
      </c>
      <c r="G87" s="32">
        <f t="shared" si="18"/>
        <v>12948</v>
      </c>
      <c r="H87" s="32">
        <v>4349</v>
      </c>
      <c r="I87" s="82">
        <f t="shared" si="16"/>
        <v>33.588198949644735</v>
      </c>
      <c r="J87" s="32">
        <v>8599</v>
      </c>
      <c r="K87" s="82">
        <f t="shared" si="11"/>
        <v>66.411801050355265</v>
      </c>
      <c r="L87" s="32">
        <f t="shared" si="19"/>
        <v>12367</v>
      </c>
      <c r="M87" s="32">
        <v>4470</v>
      </c>
      <c r="N87" s="82">
        <f t="shared" si="12"/>
        <v>36.144578313253014</v>
      </c>
      <c r="O87" s="32">
        <v>7897</v>
      </c>
      <c r="P87" s="82">
        <f t="shared" si="13"/>
        <v>63.855421686746979</v>
      </c>
    </row>
    <row r="88" spans="1:16" ht="12" customHeight="1" x14ac:dyDescent="0.15">
      <c r="A88" s="8" t="s">
        <v>92</v>
      </c>
      <c r="B88" s="32">
        <f t="shared" si="20"/>
        <v>33317</v>
      </c>
      <c r="C88" s="32">
        <f t="shared" si="20"/>
        <v>13367</v>
      </c>
      <c r="D88" s="82">
        <f t="shared" si="14"/>
        <v>40.120659122970252</v>
      </c>
      <c r="E88" s="32">
        <f t="shared" si="17"/>
        <v>19950</v>
      </c>
      <c r="F88" s="82">
        <f t="shared" si="15"/>
        <v>59.87934087702974</v>
      </c>
      <c r="G88" s="32">
        <f t="shared" si="18"/>
        <v>16767</v>
      </c>
      <c r="H88" s="32">
        <v>6600</v>
      </c>
      <c r="I88" s="82">
        <f t="shared" si="16"/>
        <v>39.363034532116657</v>
      </c>
      <c r="J88" s="32">
        <v>10167</v>
      </c>
      <c r="K88" s="82">
        <f t="shared" si="11"/>
        <v>60.636965467883343</v>
      </c>
      <c r="L88" s="32">
        <f t="shared" si="19"/>
        <v>16550</v>
      </c>
      <c r="M88" s="32">
        <v>6767</v>
      </c>
      <c r="N88" s="82">
        <f t="shared" si="12"/>
        <v>40.888217522658607</v>
      </c>
      <c r="O88" s="32">
        <v>9783</v>
      </c>
      <c r="P88" s="82">
        <f t="shared" si="13"/>
        <v>59.111782477341393</v>
      </c>
    </row>
    <row r="89" spans="1:16" ht="12" customHeight="1" x14ac:dyDescent="0.15">
      <c r="A89" s="8" t="s">
        <v>93</v>
      </c>
      <c r="B89" s="32">
        <f t="shared" si="20"/>
        <v>13689</v>
      </c>
      <c r="C89" s="32">
        <f t="shared" si="20"/>
        <v>6436</v>
      </c>
      <c r="D89" s="82">
        <f t="shared" si="14"/>
        <v>47.015852144057277</v>
      </c>
      <c r="E89" s="32">
        <f t="shared" si="17"/>
        <v>7253</v>
      </c>
      <c r="F89" s="82">
        <f t="shared" si="15"/>
        <v>52.98414785594273</v>
      </c>
      <c r="G89" s="32">
        <f t="shared" si="18"/>
        <v>6991</v>
      </c>
      <c r="H89" s="32">
        <v>3063</v>
      </c>
      <c r="I89" s="82">
        <f t="shared" si="16"/>
        <v>43.813474467172078</v>
      </c>
      <c r="J89" s="32">
        <v>3928</v>
      </c>
      <c r="K89" s="82">
        <f t="shared" si="11"/>
        <v>56.186525532827922</v>
      </c>
      <c r="L89" s="32">
        <f t="shared" si="19"/>
        <v>6698</v>
      </c>
      <c r="M89" s="32">
        <v>3373</v>
      </c>
      <c r="N89" s="82">
        <f t="shared" si="12"/>
        <v>50.358315915198574</v>
      </c>
      <c r="O89" s="32">
        <v>3325</v>
      </c>
      <c r="P89" s="82">
        <f t="shared" si="13"/>
        <v>49.641684084801433</v>
      </c>
    </row>
    <row r="90" spans="1:16" ht="12" customHeight="1" x14ac:dyDescent="0.15">
      <c r="A90" s="8" t="s">
        <v>94</v>
      </c>
      <c r="B90" s="32">
        <f t="shared" si="20"/>
        <v>36888</v>
      </c>
      <c r="C90" s="32">
        <f t="shared" si="20"/>
        <v>11130</v>
      </c>
      <c r="D90" s="82">
        <f t="shared" si="14"/>
        <v>30.172413793103448</v>
      </c>
      <c r="E90" s="32">
        <f t="shared" si="17"/>
        <v>25758</v>
      </c>
      <c r="F90" s="82">
        <f t="shared" si="15"/>
        <v>69.827586206896555</v>
      </c>
      <c r="G90" s="32">
        <f t="shared" si="18"/>
        <v>18322</v>
      </c>
      <c r="H90" s="32">
        <v>5330</v>
      </c>
      <c r="I90" s="82">
        <f t="shared" si="16"/>
        <v>29.090710621111231</v>
      </c>
      <c r="J90" s="32">
        <v>12992</v>
      </c>
      <c r="K90" s="82">
        <f t="shared" si="11"/>
        <v>70.909289378888758</v>
      </c>
      <c r="L90" s="32">
        <f t="shared" si="19"/>
        <v>18566</v>
      </c>
      <c r="M90" s="32">
        <v>5800</v>
      </c>
      <c r="N90" s="82">
        <f t="shared" si="12"/>
        <v>31.239900894107507</v>
      </c>
      <c r="O90" s="32">
        <v>12766</v>
      </c>
      <c r="P90" s="82">
        <f t="shared" si="13"/>
        <v>68.760099105892493</v>
      </c>
    </row>
    <row r="91" spans="1:16" ht="12" customHeight="1" x14ac:dyDescent="0.15">
      <c r="A91" s="8" t="s">
        <v>95</v>
      </c>
      <c r="B91" s="32">
        <f t="shared" si="20"/>
        <v>14387</v>
      </c>
      <c r="C91" s="32">
        <f t="shared" si="20"/>
        <v>5569</v>
      </c>
      <c r="D91" s="82">
        <f t="shared" si="14"/>
        <v>38.708556335580738</v>
      </c>
      <c r="E91" s="32">
        <f t="shared" si="17"/>
        <v>8818</v>
      </c>
      <c r="F91" s="82">
        <f t="shared" si="15"/>
        <v>61.291443664419262</v>
      </c>
      <c r="G91" s="32">
        <f t="shared" si="18"/>
        <v>7360</v>
      </c>
      <c r="H91" s="32">
        <v>2717</v>
      </c>
      <c r="I91" s="82">
        <f t="shared" si="16"/>
        <v>36.915760869565219</v>
      </c>
      <c r="J91" s="32">
        <v>4643</v>
      </c>
      <c r="K91" s="82">
        <f t="shared" si="11"/>
        <v>63.084239130434781</v>
      </c>
      <c r="L91" s="32">
        <f t="shared" si="19"/>
        <v>7027</v>
      </c>
      <c r="M91" s="32">
        <v>2852</v>
      </c>
      <c r="N91" s="82">
        <f t="shared" si="12"/>
        <v>40.586309947345953</v>
      </c>
      <c r="O91" s="32">
        <v>4175</v>
      </c>
      <c r="P91" s="82">
        <f t="shared" si="13"/>
        <v>59.413690052654047</v>
      </c>
    </row>
    <row r="92" spans="1:16" ht="12" customHeight="1" x14ac:dyDescent="0.15">
      <c r="A92" s="8" t="s">
        <v>185</v>
      </c>
      <c r="B92" s="32">
        <f t="shared" si="20"/>
        <v>3847</v>
      </c>
      <c r="C92" s="32">
        <f t="shared" ref="C92:C93" si="21">H92+M92</f>
        <v>2143</v>
      </c>
      <c r="D92" s="82">
        <f t="shared" ref="D92:D93" si="22">C92/B92*100</f>
        <v>55.705744736158046</v>
      </c>
      <c r="E92" s="32">
        <f t="shared" ref="E92:E93" si="23">J92+O92</f>
        <v>1704</v>
      </c>
      <c r="F92" s="82">
        <f t="shared" si="15"/>
        <v>44.294255263841954</v>
      </c>
      <c r="G92" s="32">
        <f t="shared" si="18"/>
        <v>1914</v>
      </c>
      <c r="H92" s="32">
        <v>1030</v>
      </c>
      <c r="I92" s="82">
        <f t="shared" si="16"/>
        <v>53.814002089864154</v>
      </c>
      <c r="J92" s="32">
        <v>884</v>
      </c>
      <c r="K92" s="82">
        <f t="shared" si="11"/>
        <v>46.185997910135839</v>
      </c>
      <c r="L92" s="32">
        <f t="shared" si="19"/>
        <v>1933</v>
      </c>
      <c r="M92" s="32">
        <v>1113</v>
      </c>
      <c r="N92" s="82">
        <f t="shared" si="12"/>
        <v>57.578892912571135</v>
      </c>
      <c r="O92" s="32">
        <v>820</v>
      </c>
      <c r="P92" s="82">
        <f t="shared" si="13"/>
        <v>42.421107087428865</v>
      </c>
    </row>
    <row r="93" spans="1:16" ht="12" customHeight="1" x14ac:dyDescent="0.15">
      <c r="A93" s="8" t="s">
        <v>186</v>
      </c>
      <c r="B93" s="32">
        <f t="shared" si="20"/>
        <v>7322</v>
      </c>
      <c r="C93" s="32">
        <f t="shared" si="21"/>
        <v>3280</v>
      </c>
      <c r="D93" s="82">
        <f t="shared" si="22"/>
        <v>44.796503687517067</v>
      </c>
      <c r="E93" s="32">
        <f t="shared" si="23"/>
        <v>4042</v>
      </c>
      <c r="F93" s="82">
        <f t="shared" si="15"/>
        <v>55.203496312482926</v>
      </c>
      <c r="G93" s="32">
        <f t="shared" si="18"/>
        <v>3854</v>
      </c>
      <c r="H93" s="32">
        <v>1609</v>
      </c>
      <c r="I93" s="82">
        <f t="shared" si="16"/>
        <v>41.748832381940844</v>
      </c>
      <c r="J93" s="32">
        <v>2245</v>
      </c>
      <c r="K93" s="82">
        <f t="shared" si="11"/>
        <v>58.251167618059164</v>
      </c>
      <c r="L93" s="32">
        <f t="shared" si="19"/>
        <v>3468</v>
      </c>
      <c r="M93" s="32">
        <v>1671</v>
      </c>
      <c r="N93" s="82">
        <f t="shared" si="12"/>
        <v>48.183391003460208</v>
      </c>
      <c r="O93" s="32">
        <v>1797</v>
      </c>
      <c r="P93" s="82">
        <f t="shared" si="13"/>
        <v>51.816608996539792</v>
      </c>
    </row>
    <row r="94" spans="1:16" s="27" customFormat="1" ht="24.95" customHeight="1" x14ac:dyDescent="0.25">
      <c r="A94" s="30" t="s">
        <v>11</v>
      </c>
      <c r="B94" s="28">
        <f>SUM(B95:B100)</f>
        <v>304611</v>
      </c>
      <c r="C94" s="28">
        <f>SUM(C95:C100)</f>
        <v>98564</v>
      </c>
      <c r="D94" s="31">
        <f t="shared" si="14"/>
        <v>32.357334436379517</v>
      </c>
      <c r="E94" s="28">
        <f>SUM(E95:E100)</f>
        <v>206047</v>
      </c>
      <c r="F94" s="31">
        <f t="shared" si="15"/>
        <v>67.642665563620483</v>
      </c>
      <c r="G94" s="28">
        <f>SUM(G95:G100)</f>
        <v>155505</v>
      </c>
      <c r="H94" s="28">
        <f>SUM(H95:H100)</f>
        <v>47145</v>
      </c>
      <c r="I94" s="31">
        <f t="shared" si="16"/>
        <v>30.317353139770425</v>
      </c>
      <c r="J94" s="28">
        <f>SUM(J95:J100)</f>
        <v>108360</v>
      </c>
      <c r="K94" s="31">
        <f t="shared" si="11"/>
        <v>69.682646860229582</v>
      </c>
      <c r="L94" s="28">
        <f>SUM(L95:L100)</f>
        <v>149106</v>
      </c>
      <c r="M94" s="28">
        <f>SUM(M95:M100)</f>
        <v>51419</v>
      </c>
      <c r="N94" s="31">
        <f t="shared" si="12"/>
        <v>34.484863117513711</v>
      </c>
      <c r="O94" s="28">
        <f>SUM(O95:O100)</f>
        <v>97687</v>
      </c>
      <c r="P94" s="31">
        <f t="shared" si="13"/>
        <v>65.515136882486274</v>
      </c>
    </row>
    <row r="95" spans="1:16" ht="12" customHeight="1" x14ac:dyDescent="0.15">
      <c r="A95" s="8" t="s">
        <v>11</v>
      </c>
      <c r="B95" s="32">
        <f t="shared" si="20"/>
        <v>74945</v>
      </c>
      <c r="C95" s="32">
        <f t="shared" si="20"/>
        <v>23942</v>
      </c>
      <c r="D95" s="82">
        <f t="shared" si="14"/>
        <v>31.946093802121556</v>
      </c>
      <c r="E95" s="32">
        <f t="shared" si="17"/>
        <v>51003</v>
      </c>
      <c r="F95" s="82">
        <f t="shared" si="15"/>
        <v>68.053906197878447</v>
      </c>
      <c r="G95" s="32">
        <f t="shared" si="18"/>
        <v>37129</v>
      </c>
      <c r="H95" s="32">
        <v>10998</v>
      </c>
      <c r="I95" s="82">
        <f t="shared" si="16"/>
        <v>29.621050930539472</v>
      </c>
      <c r="J95" s="32">
        <v>26131</v>
      </c>
      <c r="K95" s="82">
        <f t="shared" si="11"/>
        <v>70.378949069460532</v>
      </c>
      <c r="L95" s="32">
        <f t="shared" si="19"/>
        <v>37816</v>
      </c>
      <c r="M95" s="32">
        <v>12944</v>
      </c>
      <c r="N95" s="82">
        <f t="shared" si="12"/>
        <v>34.228897821028134</v>
      </c>
      <c r="O95" s="32">
        <v>24872</v>
      </c>
      <c r="P95" s="82">
        <f t="shared" si="13"/>
        <v>65.771102178971859</v>
      </c>
    </row>
    <row r="96" spans="1:16" ht="12" customHeight="1" x14ac:dyDescent="0.15">
      <c r="A96" s="8" t="s">
        <v>96</v>
      </c>
      <c r="B96" s="32">
        <f t="shared" si="20"/>
        <v>101243</v>
      </c>
      <c r="C96" s="32">
        <f t="shared" si="20"/>
        <v>27650</v>
      </c>
      <c r="D96" s="82">
        <f t="shared" si="14"/>
        <v>27.3105301107237</v>
      </c>
      <c r="E96" s="32">
        <f t="shared" si="17"/>
        <v>73593</v>
      </c>
      <c r="F96" s="82">
        <f t="shared" si="15"/>
        <v>72.689469889276296</v>
      </c>
      <c r="G96" s="32">
        <f t="shared" si="18"/>
        <v>52123</v>
      </c>
      <c r="H96" s="32">
        <v>13578</v>
      </c>
      <c r="I96" s="82">
        <f t="shared" si="16"/>
        <v>26.04992038063811</v>
      </c>
      <c r="J96" s="32">
        <v>38545</v>
      </c>
      <c r="K96" s="82">
        <f t="shared" si="11"/>
        <v>73.950079619361901</v>
      </c>
      <c r="L96" s="32">
        <f t="shared" si="19"/>
        <v>49120</v>
      </c>
      <c r="M96" s="32">
        <v>14072</v>
      </c>
      <c r="N96" s="82">
        <f t="shared" si="12"/>
        <v>28.648208469055376</v>
      </c>
      <c r="O96" s="32">
        <v>35048</v>
      </c>
      <c r="P96" s="82">
        <f t="shared" si="13"/>
        <v>71.351791530944624</v>
      </c>
    </row>
    <row r="97" spans="1:16" ht="12" customHeight="1" x14ac:dyDescent="0.15">
      <c r="A97" s="8" t="s">
        <v>97</v>
      </c>
      <c r="B97" s="32">
        <f t="shared" si="20"/>
        <v>43574</v>
      </c>
      <c r="C97" s="32">
        <f t="shared" si="20"/>
        <v>14180</v>
      </c>
      <c r="D97" s="82">
        <f t="shared" si="14"/>
        <v>32.542341763436909</v>
      </c>
      <c r="E97" s="32">
        <f t="shared" si="17"/>
        <v>29394</v>
      </c>
      <c r="F97" s="82">
        <f t="shared" si="15"/>
        <v>67.457658236563091</v>
      </c>
      <c r="G97" s="32">
        <f t="shared" si="18"/>
        <v>22436</v>
      </c>
      <c r="H97" s="32">
        <v>6799</v>
      </c>
      <c r="I97" s="82">
        <f t="shared" si="16"/>
        <v>30.303975753253699</v>
      </c>
      <c r="J97" s="32">
        <v>15637</v>
      </c>
      <c r="K97" s="82">
        <f t="shared" si="11"/>
        <v>69.696024246746305</v>
      </c>
      <c r="L97" s="32">
        <f t="shared" si="19"/>
        <v>21138</v>
      </c>
      <c r="M97" s="32">
        <v>7381</v>
      </c>
      <c r="N97" s="82">
        <f t="shared" si="12"/>
        <v>34.918156873876434</v>
      </c>
      <c r="O97" s="32">
        <v>13757</v>
      </c>
      <c r="P97" s="82">
        <f t="shared" si="13"/>
        <v>65.081843126123573</v>
      </c>
    </row>
    <row r="98" spans="1:16" ht="12" customHeight="1" x14ac:dyDescent="0.15">
      <c r="A98" s="8" t="s">
        <v>98</v>
      </c>
      <c r="B98" s="32">
        <f t="shared" si="20"/>
        <v>26550</v>
      </c>
      <c r="C98" s="32">
        <f t="shared" si="20"/>
        <v>11496</v>
      </c>
      <c r="D98" s="82">
        <f t="shared" si="14"/>
        <v>43.299435028248588</v>
      </c>
      <c r="E98" s="32">
        <f t="shared" si="17"/>
        <v>15054</v>
      </c>
      <c r="F98" s="82">
        <f t="shared" si="15"/>
        <v>56.700564971751412</v>
      </c>
      <c r="G98" s="32">
        <f t="shared" si="18"/>
        <v>13994</v>
      </c>
      <c r="H98" s="32">
        <v>5606</v>
      </c>
      <c r="I98" s="82">
        <f t="shared" si="16"/>
        <v>40.060025725310851</v>
      </c>
      <c r="J98" s="32">
        <v>8388</v>
      </c>
      <c r="K98" s="82">
        <f t="shared" si="11"/>
        <v>59.939974274689156</v>
      </c>
      <c r="L98" s="32">
        <f t="shared" si="19"/>
        <v>12556</v>
      </c>
      <c r="M98" s="32">
        <v>5890</v>
      </c>
      <c r="N98" s="82">
        <f t="shared" si="12"/>
        <v>46.909843899331001</v>
      </c>
      <c r="O98" s="32">
        <v>6666</v>
      </c>
      <c r="P98" s="82">
        <f t="shared" si="13"/>
        <v>53.090156100669006</v>
      </c>
    </row>
    <row r="99" spans="1:16" ht="12" customHeight="1" x14ac:dyDescent="0.15">
      <c r="A99" s="8" t="s">
        <v>99</v>
      </c>
      <c r="B99" s="32">
        <f t="shared" si="20"/>
        <v>24889</v>
      </c>
      <c r="C99" s="32">
        <f t="shared" si="20"/>
        <v>9568</v>
      </c>
      <c r="D99" s="82">
        <f t="shared" si="14"/>
        <v>38.442685523725338</v>
      </c>
      <c r="E99" s="32">
        <f t="shared" si="17"/>
        <v>15321</v>
      </c>
      <c r="F99" s="82">
        <f t="shared" si="15"/>
        <v>61.557314476274662</v>
      </c>
      <c r="G99" s="32">
        <f t="shared" si="18"/>
        <v>12928</v>
      </c>
      <c r="H99" s="32">
        <v>4589</v>
      </c>
      <c r="I99" s="82">
        <f t="shared" si="16"/>
        <v>35.496596534653463</v>
      </c>
      <c r="J99" s="32">
        <v>8339</v>
      </c>
      <c r="K99" s="82">
        <f t="shared" si="11"/>
        <v>64.503403465346537</v>
      </c>
      <c r="L99" s="32">
        <f t="shared" si="19"/>
        <v>11961</v>
      </c>
      <c r="M99" s="32">
        <v>4979</v>
      </c>
      <c r="N99" s="82">
        <f t="shared" si="12"/>
        <v>41.626954268037792</v>
      </c>
      <c r="O99" s="32">
        <v>6982</v>
      </c>
      <c r="P99" s="82">
        <f t="shared" si="13"/>
        <v>58.373045731962215</v>
      </c>
    </row>
    <row r="100" spans="1:16" ht="12" customHeight="1" x14ac:dyDescent="0.15">
      <c r="A100" s="8" t="s">
        <v>100</v>
      </c>
      <c r="B100" s="32">
        <f t="shared" si="20"/>
        <v>33410</v>
      </c>
      <c r="C100" s="32">
        <f t="shared" si="20"/>
        <v>11728</v>
      </c>
      <c r="D100" s="82">
        <f t="shared" si="14"/>
        <v>35.103262496258601</v>
      </c>
      <c r="E100" s="32">
        <f t="shared" si="17"/>
        <v>21682</v>
      </c>
      <c r="F100" s="82">
        <f t="shared" si="15"/>
        <v>64.896737503741392</v>
      </c>
      <c r="G100" s="32">
        <f t="shared" si="18"/>
        <v>16895</v>
      </c>
      <c r="H100" s="32">
        <v>5575</v>
      </c>
      <c r="I100" s="82">
        <f t="shared" si="16"/>
        <v>32.997928381177864</v>
      </c>
      <c r="J100" s="32">
        <v>11320</v>
      </c>
      <c r="K100" s="82">
        <f t="shared" si="11"/>
        <v>67.002071618822129</v>
      </c>
      <c r="L100" s="32">
        <f t="shared" si="19"/>
        <v>16515</v>
      </c>
      <c r="M100" s="32">
        <v>6153</v>
      </c>
      <c r="N100" s="82">
        <f t="shared" si="12"/>
        <v>37.257039055404178</v>
      </c>
      <c r="O100" s="32">
        <v>10362</v>
      </c>
      <c r="P100" s="82">
        <f t="shared" si="13"/>
        <v>62.742960944595829</v>
      </c>
    </row>
    <row r="101" spans="1:16" x14ac:dyDescent="0.1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</row>
    <row r="103" spans="1:16" x14ac:dyDescent="0.1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</sheetData>
  <mergeCells count="4">
    <mergeCell ref="A5:A7"/>
    <mergeCell ref="B6:B7"/>
    <mergeCell ref="G6:G7"/>
    <mergeCell ref="L6:L7"/>
  </mergeCells>
  <printOptions horizontalCentered="1"/>
  <pageMargins left="0.19685039370078741" right="0.19685039370078741" top="0.19685039370078741" bottom="0.19685039370078741" header="0" footer="0"/>
  <pageSetup paperSize="120" fitToHeight="10" orientation="landscape" r:id="rId1"/>
  <headerFooter alignWithMargins="0"/>
  <rowBreaks count="2" manualBreakCount="2">
    <brk id="47" max="16383" man="1"/>
    <brk id="79" max="16383" man="1"/>
  </rowBreaks>
  <ignoredErrors>
    <ignoredError sqref="D9:P9 B31:C31 D25:E100 D10:E10 D12:E24 G11:P24 G25:P100 L10:P10 J10 G10:H10 F10 I10 K10 F31 D11 B33:C100 B32 F48:F57 F68 F80 F9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56A5D-9F13-4A71-B2E5-879D34E5143E}">
  <sheetPr codeName="Hoja84">
    <pageSetUpPr fitToPage="1"/>
  </sheetPr>
  <dimension ref="A1:J33"/>
  <sheetViews>
    <sheetView showGridLines="0" zoomScaleNormal="100" workbookViewId="0">
      <selection activeCell="D21" sqref="D21"/>
    </sheetView>
  </sheetViews>
  <sheetFormatPr baseColWidth="10" defaultColWidth="11.5703125" defaultRowHeight="12.75" x14ac:dyDescent="0.2"/>
  <cols>
    <col min="1" max="1" width="11.5703125" style="37"/>
    <col min="2" max="2" width="16" style="37" bestFit="1" customWidth="1"/>
    <col min="3" max="3" width="15.140625" style="37" customWidth="1"/>
    <col min="4" max="4" width="15.85546875" style="37" bestFit="1" customWidth="1"/>
    <col min="5" max="5" width="7.42578125" style="37" customWidth="1"/>
    <col min="6" max="6" width="9.85546875" style="37" bestFit="1" customWidth="1"/>
    <col min="7" max="7" width="16.28515625" style="37" customWidth="1"/>
    <col min="8" max="8" width="12.5703125" style="37" customWidth="1"/>
    <col min="9" max="9" width="17" style="37" customWidth="1"/>
    <col min="10" max="16384" width="11.5703125" style="37"/>
  </cols>
  <sheetData>
    <row r="1" spans="1:10" x14ac:dyDescent="0.2">
      <c r="A1" s="36"/>
      <c r="B1" s="36"/>
      <c r="C1" s="36"/>
      <c r="D1" s="36"/>
      <c r="E1" s="36"/>
      <c r="F1" s="36"/>
    </row>
    <row r="2" spans="1:10" x14ac:dyDescent="0.2">
      <c r="A2" s="174" t="s">
        <v>101</v>
      </c>
      <c r="B2" s="174"/>
      <c r="C2" s="174"/>
      <c r="D2" s="174"/>
      <c r="E2" s="174"/>
      <c r="F2" s="174"/>
      <c r="G2" s="174"/>
      <c r="H2" s="174"/>
      <c r="I2" s="174"/>
    </row>
    <row r="3" spans="1:10" x14ac:dyDescent="0.2">
      <c r="A3" s="174" t="s">
        <v>180</v>
      </c>
      <c r="B3" s="174"/>
      <c r="C3" s="174"/>
      <c r="D3" s="174"/>
      <c r="E3" s="174"/>
      <c r="F3" s="174"/>
      <c r="G3" s="174"/>
      <c r="H3" s="174"/>
      <c r="I3" s="174"/>
    </row>
    <row r="4" spans="1:10" x14ac:dyDescent="0.2">
      <c r="C4" s="1"/>
      <c r="D4" s="1"/>
      <c r="E4" s="1"/>
      <c r="F4" s="1"/>
      <c r="G4" s="1"/>
      <c r="H4" s="1"/>
    </row>
    <row r="5" spans="1:10" ht="20.25" customHeight="1" x14ac:dyDescent="0.2">
      <c r="A5" s="188" t="s">
        <v>102</v>
      </c>
      <c r="B5" s="188"/>
      <c r="C5" s="188"/>
      <c r="D5" s="188"/>
      <c r="E5" s="38"/>
      <c r="F5" s="188" t="s">
        <v>103</v>
      </c>
      <c r="G5" s="188"/>
      <c r="H5" s="188"/>
      <c r="I5" s="188"/>
    </row>
    <row r="6" spans="1:10" ht="20.25" customHeight="1" x14ac:dyDescent="0.2">
      <c r="A6" s="39" t="s">
        <v>104</v>
      </c>
      <c r="B6" s="40" t="s">
        <v>105</v>
      </c>
      <c r="C6" s="39" t="s">
        <v>14</v>
      </c>
      <c r="D6" s="39" t="s">
        <v>106</v>
      </c>
      <c r="F6" s="39" t="s">
        <v>104</v>
      </c>
      <c r="G6" s="40" t="s">
        <v>105</v>
      </c>
      <c r="H6" s="39" t="s">
        <v>14</v>
      </c>
      <c r="I6" s="39" t="s">
        <v>106</v>
      </c>
    </row>
    <row r="7" spans="1:10" ht="6.75" customHeight="1" x14ac:dyDescent="0.2">
      <c r="A7" s="148"/>
      <c r="B7" s="143"/>
      <c r="C7" s="149"/>
      <c r="D7" s="149"/>
      <c r="F7" s="148"/>
      <c r="G7" s="143"/>
      <c r="H7" s="149"/>
      <c r="I7" s="149"/>
    </row>
    <row r="8" spans="1:10" ht="16.899999999999999" customHeight="1" x14ac:dyDescent="0.2">
      <c r="A8" s="150">
        <v>1</v>
      </c>
      <c r="B8" s="2" t="s">
        <v>39</v>
      </c>
      <c r="C8" s="152">
        <v>59.819855100841977</v>
      </c>
      <c r="D8" s="153">
        <v>46.02</v>
      </c>
      <c r="E8" s="2"/>
      <c r="F8" s="150">
        <v>1</v>
      </c>
      <c r="G8" s="2" t="s">
        <v>26</v>
      </c>
      <c r="H8" s="152">
        <v>78.429615825688074</v>
      </c>
      <c r="I8" s="153">
        <v>44.35</v>
      </c>
      <c r="J8" s="151"/>
    </row>
    <row r="9" spans="1:10" ht="16.899999999999999" customHeight="1" x14ac:dyDescent="0.2">
      <c r="A9" s="150">
        <v>2</v>
      </c>
      <c r="B9" s="2" t="s">
        <v>83</v>
      </c>
      <c r="C9" s="152">
        <v>58.223647826567856</v>
      </c>
      <c r="D9" s="153">
        <v>46.27</v>
      </c>
      <c r="E9" s="2"/>
      <c r="F9" s="150">
        <v>2</v>
      </c>
      <c r="G9" s="2" t="s">
        <v>33</v>
      </c>
      <c r="H9" s="152">
        <v>77.959056045027324</v>
      </c>
      <c r="I9" s="153">
        <v>42.64</v>
      </c>
      <c r="J9" s="151"/>
    </row>
    <row r="10" spans="1:10" ht="16.899999999999999" customHeight="1" x14ac:dyDescent="0.2">
      <c r="A10" s="150">
        <v>3</v>
      </c>
      <c r="B10" s="2" t="s">
        <v>185</v>
      </c>
      <c r="C10" s="152">
        <v>55.705744736158046</v>
      </c>
      <c r="D10" s="153">
        <v>42.46</v>
      </c>
      <c r="E10" s="2"/>
      <c r="F10" s="150">
        <v>3</v>
      </c>
      <c r="G10" s="2" t="s">
        <v>5</v>
      </c>
      <c r="H10" s="152">
        <v>77.13931533476412</v>
      </c>
      <c r="I10" s="153">
        <v>46.18</v>
      </c>
      <c r="J10" s="151"/>
    </row>
    <row r="11" spans="1:10" ht="16.899999999999999" customHeight="1" x14ac:dyDescent="0.2">
      <c r="A11" s="150">
        <v>4</v>
      </c>
      <c r="B11" s="2" t="s">
        <v>46</v>
      </c>
      <c r="C11" s="152">
        <v>54.920084729443488</v>
      </c>
      <c r="D11" s="153">
        <v>47.12</v>
      </c>
      <c r="E11" s="2"/>
      <c r="F11" s="150">
        <v>4</v>
      </c>
      <c r="G11" s="2" t="s">
        <v>8</v>
      </c>
      <c r="H11" s="152">
        <v>76.735977162255992</v>
      </c>
      <c r="I11" s="153">
        <v>44.72</v>
      </c>
      <c r="J11" s="151"/>
    </row>
    <row r="12" spans="1:10" ht="16.899999999999999" customHeight="1" x14ac:dyDescent="0.2">
      <c r="A12" s="150">
        <v>5</v>
      </c>
      <c r="B12" s="2" t="s">
        <v>88</v>
      </c>
      <c r="C12" s="152">
        <v>52.247698140458567</v>
      </c>
      <c r="D12" s="153">
        <v>45.55</v>
      </c>
      <c r="E12" s="2"/>
      <c r="F12" s="150">
        <v>5</v>
      </c>
      <c r="G12" s="2" t="s">
        <v>31</v>
      </c>
      <c r="H12" s="152">
        <v>76.586442732230978</v>
      </c>
      <c r="I12" s="153">
        <v>45.99</v>
      </c>
      <c r="J12" s="151"/>
    </row>
    <row r="13" spans="1:10" ht="7.5" customHeight="1" x14ac:dyDescent="0.2">
      <c r="A13" s="41"/>
      <c r="B13" s="41"/>
      <c r="C13" s="42"/>
      <c r="D13" s="42"/>
      <c r="F13" s="41"/>
      <c r="G13" s="41"/>
      <c r="H13" s="42"/>
      <c r="I13" s="42"/>
    </row>
    <row r="15" spans="1:10" x14ac:dyDescent="0.2">
      <c r="C15" s="83"/>
      <c r="H15" s="83"/>
      <c r="J15" s="146"/>
    </row>
    <row r="16" spans="1:10" x14ac:dyDescent="0.2">
      <c r="C16" s="83"/>
      <c r="H16" s="83"/>
      <c r="J16" s="146"/>
    </row>
    <row r="17" spans="2:10" x14ac:dyDescent="0.2">
      <c r="C17" s="83"/>
      <c r="H17" s="83"/>
      <c r="J17" s="146"/>
    </row>
    <row r="18" spans="2:10" x14ac:dyDescent="0.2">
      <c r="C18" s="83"/>
      <c r="H18" s="83"/>
      <c r="J18" s="146"/>
    </row>
    <row r="19" spans="2:10" x14ac:dyDescent="0.2">
      <c r="C19" s="83"/>
      <c r="H19" s="83"/>
      <c r="J19" s="146"/>
    </row>
    <row r="21" spans="2:10" ht="15" x14ac:dyDescent="0.25">
      <c r="B21"/>
      <c r="C21"/>
      <c r="D21" s="144"/>
      <c r="G21"/>
      <c r="H21"/>
      <c r="I21" s="144"/>
      <c r="J21" s="145"/>
    </row>
    <row r="22" spans="2:10" ht="15" x14ac:dyDescent="0.25">
      <c r="B22"/>
      <c r="C22"/>
      <c r="D22" s="144"/>
      <c r="G22"/>
      <c r="H22"/>
      <c r="I22" s="144"/>
      <c r="J22" s="145"/>
    </row>
    <row r="23" spans="2:10" ht="15" x14ac:dyDescent="0.25">
      <c r="B23"/>
      <c r="C23"/>
      <c r="D23" s="144"/>
      <c r="G23"/>
      <c r="H23"/>
      <c r="I23" s="144"/>
      <c r="J23" s="145"/>
    </row>
    <row r="24" spans="2:10" ht="15" x14ac:dyDescent="0.25">
      <c r="B24"/>
      <c r="C24"/>
      <c r="D24" s="144"/>
      <c r="G24"/>
      <c r="H24"/>
      <c r="I24" s="144"/>
      <c r="J24" s="145"/>
    </row>
    <row r="25" spans="2:10" ht="15" x14ac:dyDescent="0.25">
      <c r="B25"/>
      <c r="C25"/>
      <c r="D25" s="144"/>
      <c r="G25"/>
      <c r="H25"/>
      <c r="I25" s="144"/>
      <c r="J25" s="145"/>
    </row>
    <row r="27" spans="2:10" ht="15" x14ac:dyDescent="0.25">
      <c r="C27"/>
    </row>
    <row r="28" spans="2:10" ht="15" x14ac:dyDescent="0.25">
      <c r="C28"/>
      <c r="G28"/>
    </row>
    <row r="29" spans="2:10" ht="15" x14ac:dyDescent="0.25">
      <c r="C29"/>
      <c r="G29"/>
    </row>
    <row r="30" spans="2:10" ht="15" x14ac:dyDescent="0.25">
      <c r="C30"/>
      <c r="G30"/>
    </row>
    <row r="31" spans="2:10" ht="15" x14ac:dyDescent="0.25">
      <c r="C31"/>
    </row>
    <row r="32" spans="2:10" ht="15" x14ac:dyDescent="0.25">
      <c r="G32" s="147"/>
      <c r="H32"/>
    </row>
    <row r="33" spans="7:8" ht="15" x14ac:dyDescent="0.25">
      <c r="G33" s="147"/>
      <c r="H33"/>
    </row>
  </sheetData>
  <mergeCells count="4">
    <mergeCell ref="A2:I2"/>
    <mergeCell ref="A3:I3"/>
    <mergeCell ref="A5:D5"/>
    <mergeCell ref="F5:I5"/>
  </mergeCells>
  <printOptions horizontalCentered="1" verticalCentered="1"/>
  <pageMargins left="0.19685039370078741" right="0.19685039370078741" top="0.19685039370078741" bottom="0.19685039370078741" header="0" footer="0"/>
  <pageSetup paperSize="12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48D30-79F1-45CC-9DC7-6EFC68AACEA7}">
  <sheetPr codeName="Hoja114">
    <pageSetUpPr fitToPage="1"/>
  </sheetPr>
  <dimension ref="A1:Q48"/>
  <sheetViews>
    <sheetView showGridLines="0" zoomScale="90" zoomScaleNormal="90" workbookViewId="0">
      <selection activeCell="E18" sqref="E18"/>
    </sheetView>
  </sheetViews>
  <sheetFormatPr baseColWidth="10" defaultColWidth="11.42578125" defaultRowHeight="11.25" x14ac:dyDescent="0.15"/>
  <cols>
    <col min="1" max="1" width="6.7109375" style="2" customWidth="1"/>
    <col min="2" max="2" width="17.7109375" style="2" customWidth="1"/>
    <col min="3" max="6" width="11.5703125" style="2" bestFit="1" customWidth="1"/>
    <col min="7" max="8" width="10.28515625" style="2" customWidth="1"/>
    <col min="9" max="9" width="11.5703125" style="101" bestFit="1" customWidth="1"/>
    <col min="10" max="11" width="10.5703125" style="101" customWidth="1"/>
    <col min="12" max="12" width="11.5703125" style="101" bestFit="1" customWidth="1"/>
    <col min="13" max="14" width="9.85546875" style="101" bestFit="1" customWidth="1"/>
    <col min="15" max="15" width="9.7109375" style="2" bestFit="1" customWidth="1"/>
    <col min="16" max="17" width="10.28515625" style="2" customWidth="1"/>
    <col min="18" max="16384" width="11.42578125" style="2"/>
  </cols>
  <sheetData>
    <row r="1" spans="1:17" ht="12.75" x14ac:dyDescent="0.15">
      <c r="B1" s="174" t="s">
        <v>181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</row>
    <row r="2" spans="1:17" ht="12.75" x14ac:dyDescent="0.15">
      <c r="B2" s="174" t="s">
        <v>182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17" x14ac:dyDescent="0.15">
      <c r="B3" s="175" t="s">
        <v>1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</row>
    <row r="4" spans="1:17" ht="3" customHeight="1" x14ac:dyDescent="0.15"/>
    <row r="5" spans="1:17" x14ac:dyDescent="0.15">
      <c r="A5" s="43"/>
      <c r="B5" s="182" t="s">
        <v>4</v>
      </c>
      <c r="C5" s="190" t="s">
        <v>20</v>
      </c>
      <c r="D5" s="191"/>
      <c r="E5" s="192"/>
      <c r="F5" s="190" t="s">
        <v>107</v>
      </c>
      <c r="G5" s="191"/>
      <c r="H5" s="192"/>
      <c r="I5" s="193" t="s">
        <v>108</v>
      </c>
      <c r="J5" s="194"/>
      <c r="K5" s="195"/>
      <c r="L5" s="193" t="s">
        <v>109</v>
      </c>
      <c r="M5" s="194"/>
      <c r="N5" s="195"/>
      <c r="O5" s="190" t="s">
        <v>110</v>
      </c>
      <c r="P5" s="191"/>
      <c r="Q5" s="191"/>
    </row>
    <row r="6" spans="1:17" x14ac:dyDescent="0.15">
      <c r="A6" s="34"/>
      <c r="B6" s="189"/>
      <c r="C6" s="161" t="s">
        <v>20</v>
      </c>
      <c r="D6" s="162" t="s">
        <v>16</v>
      </c>
      <c r="E6" s="163" t="s">
        <v>17</v>
      </c>
      <c r="F6" s="161" t="s">
        <v>20</v>
      </c>
      <c r="G6" s="162" t="s">
        <v>16</v>
      </c>
      <c r="H6" s="163" t="s">
        <v>17</v>
      </c>
      <c r="I6" s="164" t="s">
        <v>20</v>
      </c>
      <c r="J6" s="165" t="s">
        <v>16</v>
      </c>
      <c r="K6" s="166" t="s">
        <v>17</v>
      </c>
      <c r="L6" s="164" t="s">
        <v>20</v>
      </c>
      <c r="M6" s="165" t="s">
        <v>16</v>
      </c>
      <c r="N6" s="166" t="s">
        <v>17</v>
      </c>
      <c r="O6" s="148" t="s">
        <v>20</v>
      </c>
      <c r="P6" s="162" t="s">
        <v>16</v>
      </c>
      <c r="Q6" s="161" t="s">
        <v>17</v>
      </c>
    </row>
    <row r="7" spans="1:17" s="27" customFormat="1" ht="20.100000000000001" customHeight="1" x14ac:dyDescent="0.25">
      <c r="A7" s="196" t="s">
        <v>12</v>
      </c>
      <c r="B7" s="44" t="s">
        <v>3</v>
      </c>
      <c r="C7" s="85">
        <f>D7+E7</f>
        <v>3570807</v>
      </c>
      <c r="D7" s="85">
        <f>G7+J7+M7+P7</f>
        <v>1772643</v>
      </c>
      <c r="E7" s="85">
        <f>H7+K7+N7+Q7</f>
        <v>1798164</v>
      </c>
      <c r="F7" s="93">
        <f>G7+H7</f>
        <v>1282435</v>
      </c>
      <c r="G7" s="93">
        <f>SUM(G8:G14)</f>
        <v>619607</v>
      </c>
      <c r="H7" s="93">
        <f>SUM(H8:H14)</f>
        <v>662828</v>
      </c>
      <c r="I7" s="93">
        <f>J7+K7</f>
        <v>1332231</v>
      </c>
      <c r="J7" s="93">
        <f>SUM(J8:J14)</f>
        <v>661771</v>
      </c>
      <c r="K7" s="93">
        <f>SUM(K8:K14)</f>
        <v>670460</v>
      </c>
      <c r="L7" s="93">
        <f>M7+N7</f>
        <v>148452</v>
      </c>
      <c r="M7" s="93">
        <f>SUM(M8:M14)</f>
        <v>77041</v>
      </c>
      <c r="N7" s="93">
        <f>SUM(N8:N14)</f>
        <v>71411</v>
      </c>
      <c r="O7" s="93">
        <f>P7+Q7</f>
        <v>807689</v>
      </c>
      <c r="P7" s="93">
        <f>SUM(P8:P14)</f>
        <v>414224</v>
      </c>
      <c r="Q7" s="93">
        <f>SUM(Q8:Q14)</f>
        <v>393465</v>
      </c>
    </row>
    <row r="8" spans="1:17" ht="18" customHeight="1" x14ac:dyDescent="0.15">
      <c r="A8" s="197"/>
      <c r="B8" s="10" t="s">
        <v>5</v>
      </c>
      <c r="C8" s="84">
        <f>D8+E8</f>
        <v>1170625</v>
      </c>
      <c r="D8" s="84">
        <f t="shared" ref="D8:D22" si="0">G8+J8+M8+P8</f>
        <v>568932</v>
      </c>
      <c r="E8" s="84">
        <f>H8+K8+N8+Q8</f>
        <v>601693</v>
      </c>
      <c r="F8" s="89">
        <f>G8+H8</f>
        <v>753921</v>
      </c>
      <c r="G8" s="89">
        <f>G16+G32</f>
        <v>362168</v>
      </c>
      <c r="H8" s="89">
        <f>H16+H32</f>
        <v>391753</v>
      </c>
      <c r="I8" s="89">
        <f t="shared" ref="I8:I22" si="1">J8+K8</f>
        <v>269942</v>
      </c>
      <c r="J8" s="89">
        <f>J16+J32</f>
        <v>132204</v>
      </c>
      <c r="K8" s="89">
        <f>K16+K32</f>
        <v>137738</v>
      </c>
      <c r="L8" s="89">
        <f t="shared" ref="L8:L22" si="2">M8+N8</f>
        <v>77467</v>
      </c>
      <c r="M8" s="89">
        <f>M16+M32</f>
        <v>39924</v>
      </c>
      <c r="N8" s="89">
        <f>N16+N32</f>
        <v>37543</v>
      </c>
      <c r="O8" s="89">
        <f t="shared" ref="O8:O22" si="3">P8+Q8</f>
        <v>69295</v>
      </c>
      <c r="P8" s="89">
        <f>P16+P32</f>
        <v>34636</v>
      </c>
      <c r="Q8" s="89">
        <f>Q16+Q32</f>
        <v>34659</v>
      </c>
    </row>
    <row r="9" spans="1:17" ht="18" customHeight="1" x14ac:dyDescent="0.15">
      <c r="A9" s="197"/>
      <c r="B9" s="10" t="s">
        <v>6</v>
      </c>
      <c r="C9" s="84">
        <f>D9+E9</f>
        <v>700690</v>
      </c>
      <c r="D9" s="84">
        <f t="shared" si="0"/>
        <v>352705</v>
      </c>
      <c r="E9" s="84">
        <f t="shared" ref="E9:E22" si="4">H9+K9+N9+Q9</f>
        <v>347985</v>
      </c>
      <c r="F9" s="89">
        <f t="shared" ref="F9:F22" si="5">G9+H9</f>
        <v>137140</v>
      </c>
      <c r="G9" s="89">
        <f t="shared" ref="G9:H9" si="6">G17+G33</f>
        <v>66773</v>
      </c>
      <c r="H9" s="89">
        <f t="shared" si="6"/>
        <v>70367</v>
      </c>
      <c r="I9" s="89">
        <f t="shared" si="1"/>
        <v>297279</v>
      </c>
      <c r="J9" s="89">
        <f t="shared" ref="J9:K9" si="7">J17+J33</f>
        <v>149968</v>
      </c>
      <c r="K9" s="89">
        <f t="shared" si="7"/>
        <v>147311</v>
      </c>
      <c r="L9" s="89">
        <f t="shared" si="2"/>
        <v>21933</v>
      </c>
      <c r="M9" s="89">
        <f t="shared" ref="M9:N9" si="8">M17+M33</f>
        <v>11507</v>
      </c>
      <c r="N9" s="89">
        <f t="shared" si="8"/>
        <v>10426</v>
      </c>
      <c r="O9" s="89">
        <f t="shared" si="3"/>
        <v>244338</v>
      </c>
      <c r="P9" s="89">
        <f t="shared" ref="P9:Q9" si="9">P17+P33</f>
        <v>124457</v>
      </c>
      <c r="Q9" s="89">
        <f t="shared" si="9"/>
        <v>119881</v>
      </c>
    </row>
    <row r="10" spans="1:17" ht="18" customHeight="1" x14ac:dyDescent="0.15">
      <c r="A10" s="197"/>
      <c r="B10" s="10" t="s">
        <v>7</v>
      </c>
      <c r="C10" s="84">
        <f t="shared" ref="C10:C22" si="10">D10+E10</f>
        <v>418512</v>
      </c>
      <c r="D10" s="84">
        <f t="shared" si="0"/>
        <v>207199</v>
      </c>
      <c r="E10" s="84">
        <f t="shared" si="4"/>
        <v>211313</v>
      </c>
      <c r="F10" s="89">
        <f t="shared" si="5"/>
        <v>95201</v>
      </c>
      <c r="G10" s="89">
        <f t="shared" ref="G10:H10" si="11">G18+G34</f>
        <v>46517</v>
      </c>
      <c r="H10" s="89">
        <f t="shared" si="11"/>
        <v>48684</v>
      </c>
      <c r="I10" s="89">
        <f t="shared" si="1"/>
        <v>261830</v>
      </c>
      <c r="J10" s="89">
        <f t="shared" ref="J10:K10" si="12">J18+J34</f>
        <v>129568</v>
      </c>
      <c r="K10" s="89">
        <f t="shared" si="12"/>
        <v>132262</v>
      </c>
      <c r="L10" s="89">
        <f t="shared" si="2"/>
        <v>11840</v>
      </c>
      <c r="M10" s="89">
        <f t="shared" ref="M10:N10" si="13">M18+M34</f>
        <v>6055</v>
      </c>
      <c r="N10" s="89">
        <f t="shared" si="13"/>
        <v>5785</v>
      </c>
      <c r="O10" s="89">
        <f t="shared" si="3"/>
        <v>49641</v>
      </c>
      <c r="P10" s="89">
        <f t="shared" ref="P10:Q10" si="14">P18+P34</f>
        <v>25059</v>
      </c>
      <c r="Q10" s="89">
        <f t="shared" si="14"/>
        <v>24582</v>
      </c>
    </row>
    <row r="11" spans="1:17" ht="18" customHeight="1" x14ac:dyDescent="0.15">
      <c r="A11" s="197"/>
      <c r="B11" s="10" t="s">
        <v>8</v>
      </c>
      <c r="C11" s="84">
        <f t="shared" si="10"/>
        <v>365574</v>
      </c>
      <c r="D11" s="84">
        <f t="shared" si="0"/>
        <v>179065</v>
      </c>
      <c r="E11" s="84">
        <f t="shared" si="4"/>
        <v>186509</v>
      </c>
      <c r="F11" s="89">
        <f t="shared" si="5"/>
        <v>270638</v>
      </c>
      <c r="G11" s="89">
        <f t="shared" ref="G11:H11" si="15">G19+G35</f>
        <v>131205</v>
      </c>
      <c r="H11" s="89">
        <f t="shared" si="15"/>
        <v>139433</v>
      </c>
      <c r="I11" s="89">
        <f t="shared" si="1"/>
        <v>52856</v>
      </c>
      <c r="J11" s="89">
        <f t="shared" ref="J11:K11" si="16">J19+J35</f>
        <v>26150</v>
      </c>
      <c r="K11" s="89">
        <f t="shared" si="16"/>
        <v>26706</v>
      </c>
      <c r="L11" s="89">
        <f t="shared" si="2"/>
        <v>865</v>
      </c>
      <c r="M11" s="89">
        <f t="shared" ref="M11:N11" si="17">M19+M35</f>
        <v>500</v>
      </c>
      <c r="N11" s="89">
        <f t="shared" si="17"/>
        <v>365</v>
      </c>
      <c r="O11" s="89">
        <f t="shared" si="3"/>
        <v>41215</v>
      </c>
      <c r="P11" s="89">
        <f t="shared" ref="P11:Q11" si="18">P19+P35</f>
        <v>21210</v>
      </c>
      <c r="Q11" s="89">
        <f t="shared" si="18"/>
        <v>20005</v>
      </c>
    </row>
    <row r="12" spans="1:17" ht="18" customHeight="1" x14ac:dyDescent="0.15">
      <c r="A12" s="197"/>
      <c r="B12" s="10" t="s">
        <v>9</v>
      </c>
      <c r="C12" s="84">
        <f t="shared" si="10"/>
        <v>268425</v>
      </c>
      <c r="D12" s="84">
        <f t="shared" si="0"/>
        <v>134980</v>
      </c>
      <c r="E12" s="84">
        <f t="shared" si="4"/>
        <v>133445</v>
      </c>
      <c r="F12" s="89">
        <f t="shared" si="5"/>
        <v>0</v>
      </c>
      <c r="G12" s="89">
        <f t="shared" ref="G12:H12" si="19">G20+G36</f>
        <v>0</v>
      </c>
      <c r="H12" s="89">
        <f t="shared" si="19"/>
        <v>0</v>
      </c>
      <c r="I12" s="89">
        <f t="shared" si="1"/>
        <v>144636</v>
      </c>
      <c r="J12" s="89">
        <f t="shared" ref="J12:K12" si="20">J20+J36</f>
        <v>71677</v>
      </c>
      <c r="K12" s="89">
        <f t="shared" si="20"/>
        <v>72959</v>
      </c>
      <c r="L12" s="89">
        <f t="shared" si="2"/>
        <v>13967</v>
      </c>
      <c r="M12" s="89">
        <f t="shared" ref="M12:N12" si="21">M20+M36</f>
        <v>7257</v>
      </c>
      <c r="N12" s="89">
        <f t="shared" si="21"/>
        <v>6710</v>
      </c>
      <c r="O12" s="89">
        <f t="shared" si="3"/>
        <v>109822</v>
      </c>
      <c r="P12" s="89">
        <f t="shared" ref="P12:Q12" si="22">P20+P36</f>
        <v>56046</v>
      </c>
      <c r="Q12" s="89">
        <f t="shared" si="22"/>
        <v>53776</v>
      </c>
    </row>
    <row r="13" spans="1:17" ht="18" customHeight="1" x14ac:dyDescent="0.15">
      <c r="A13" s="197"/>
      <c r="B13" s="10" t="s">
        <v>10</v>
      </c>
      <c r="C13" s="84">
        <f t="shared" si="10"/>
        <v>342370</v>
      </c>
      <c r="D13" s="84">
        <f t="shared" si="0"/>
        <v>174257</v>
      </c>
      <c r="E13" s="84">
        <f t="shared" si="4"/>
        <v>168113</v>
      </c>
      <c r="F13" s="89">
        <f t="shared" si="5"/>
        <v>25535</v>
      </c>
      <c r="G13" s="89">
        <f t="shared" ref="G13:H13" si="23">G21+G37</f>
        <v>12944</v>
      </c>
      <c r="H13" s="89">
        <f t="shared" si="23"/>
        <v>12591</v>
      </c>
      <c r="I13" s="89">
        <f t="shared" si="1"/>
        <v>154604</v>
      </c>
      <c r="J13" s="89">
        <f t="shared" ref="J13:K13" si="24">J21+J37</f>
        <v>77390</v>
      </c>
      <c r="K13" s="89">
        <f t="shared" si="24"/>
        <v>77214</v>
      </c>
      <c r="L13" s="89">
        <f t="shared" si="2"/>
        <v>22380</v>
      </c>
      <c r="M13" s="89">
        <f t="shared" ref="M13:N13" si="25">M21+M37</f>
        <v>11798</v>
      </c>
      <c r="N13" s="89">
        <f t="shared" si="25"/>
        <v>10582</v>
      </c>
      <c r="O13" s="89">
        <f t="shared" si="3"/>
        <v>139851</v>
      </c>
      <c r="P13" s="89">
        <f t="shared" ref="P13:Q13" si="26">P21+P37</f>
        <v>72125</v>
      </c>
      <c r="Q13" s="89">
        <f t="shared" si="26"/>
        <v>67726</v>
      </c>
    </row>
    <row r="14" spans="1:17" ht="18" customHeight="1" x14ac:dyDescent="0.15">
      <c r="A14" s="197"/>
      <c r="B14" s="10" t="s">
        <v>11</v>
      </c>
      <c r="C14" s="84">
        <f t="shared" si="10"/>
        <v>304611</v>
      </c>
      <c r="D14" s="84">
        <f t="shared" si="0"/>
        <v>155505</v>
      </c>
      <c r="E14" s="84">
        <f t="shared" si="4"/>
        <v>149106</v>
      </c>
      <c r="F14" s="89">
        <f t="shared" si="5"/>
        <v>0</v>
      </c>
      <c r="G14" s="89">
        <f t="shared" ref="G14:H14" si="27">G22+G38</f>
        <v>0</v>
      </c>
      <c r="H14" s="89">
        <f t="shared" si="27"/>
        <v>0</v>
      </c>
      <c r="I14" s="89">
        <f t="shared" si="1"/>
        <v>151084</v>
      </c>
      <c r="J14" s="89">
        <f t="shared" ref="J14:K14" si="28">J22+J38</f>
        <v>74814</v>
      </c>
      <c r="K14" s="89">
        <f t="shared" si="28"/>
        <v>76270</v>
      </c>
      <c r="L14" s="89">
        <f t="shared" si="2"/>
        <v>0</v>
      </c>
      <c r="M14" s="89">
        <f t="shared" ref="M14:N14" si="29">M22+M38</f>
        <v>0</v>
      </c>
      <c r="N14" s="89">
        <f t="shared" si="29"/>
        <v>0</v>
      </c>
      <c r="O14" s="89">
        <f t="shared" si="3"/>
        <v>153527</v>
      </c>
      <c r="P14" s="89">
        <f t="shared" ref="P14:Q14" si="30">P22+P38</f>
        <v>80691</v>
      </c>
      <c r="Q14" s="89">
        <f t="shared" si="30"/>
        <v>72836</v>
      </c>
    </row>
    <row r="15" spans="1:17" s="5" customFormat="1" ht="20.100000000000001" customHeight="1" x14ac:dyDescent="0.15">
      <c r="A15" s="196" t="s">
        <v>13</v>
      </c>
      <c r="B15" s="44" t="s">
        <v>3</v>
      </c>
      <c r="C15" s="85">
        <f t="shared" si="10"/>
        <v>1141935</v>
      </c>
      <c r="D15" s="85">
        <f t="shared" si="0"/>
        <v>542804</v>
      </c>
      <c r="E15" s="85">
        <f t="shared" si="4"/>
        <v>599131</v>
      </c>
      <c r="F15" s="93">
        <f t="shared" si="5"/>
        <v>340995</v>
      </c>
      <c r="G15" s="93">
        <f>SUM(G16:G22)</f>
        <v>159449</v>
      </c>
      <c r="H15" s="93">
        <f>SUM(H16:H22)</f>
        <v>181546</v>
      </c>
      <c r="I15" s="93">
        <f>J15+K15</f>
        <v>433284</v>
      </c>
      <c r="J15" s="93">
        <f>SUM(J16:J22)</f>
        <v>204423</v>
      </c>
      <c r="K15" s="93">
        <f>SUM(K16:K22)</f>
        <v>228861</v>
      </c>
      <c r="L15" s="93">
        <f t="shared" si="2"/>
        <v>58778</v>
      </c>
      <c r="M15" s="93">
        <f>SUM(M16:M22)</f>
        <v>29440</v>
      </c>
      <c r="N15" s="93">
        <f>SUM(N16:N22)</f>
        <v>29338</v>
      </c>
      <c r="O15" s="93">
        <f t="shared" si="3"/>
        <v>308878</v>
      </c>
      <c r="P15" s="93">
        <f>SUM(P16:P22)</f>
        <v>149492</v>
      </c>
      <c r="Q15" s="93">
        <f>SUM(Q16:Q22)</f>
        <v>159386</v>
      </c>
    </row>
    <row r="16" spans="1:17" ht="18" customHeight="1" x14ac:dyDescent="0.25">
      <c r="A16" s="197"/>
      <c r="B16" s="10" t="s">
        <v>5</v>
      </c>
      <c r="C16" s="84">
        <f t="shared" si="10"/>
        <v>317370</v>
      </c>
      <c r="D16" s="84">
        <f t="shared" si="0"/>
        <v>149527</v>
      </c>
      <c r="E16" s="84">
        <f t="shared" si="4"/>
        <v>167843</v>
      </c>
      <c r="F16" s="89">
        <f t="shared" si="5"/>
        <v>184145</v>
      </c>
      <c r="G16" s="90">
        <v>85782</v>
      </c>
      <c r="H16" s="90">
        <v>98363</v>
      </c>
      <c r="I16" s="89">
        <f t="shared" si="1"/>
        <v>78865</v>
      </c>
      <c r="J16" s="90">
        <v>37074</v>
      </c>
      <c r="K16" s="90">
        <v>41791</v>
      </c>
      <c r="L16" s="89">
        <f t="shared" si="2"/>
        <v>29606</v>
      </c>
      <c r="M16" s="102">
        <v>14786</v>
      </c>
      <c r="N16" s="102">
        <v>14820</v>
      </c>
      <c r="O16" s="89">
        <f t="shared" si="3"/>
        <v>24754</v>
      </c>
      <c r="P16" s="90">
        <v>11885</v>
      </c>
      <c r="Q16" s="90">
        <v>12869</v>
      </c>
    </row>
    <row r="17" spans="1:17" ht="18" customHeight="1" x14ac:dyDescent="0.25">
      <c r="A17" s="197"/>
      <c r="B17" s="10" t="s">
        <v>6</v>
      </c>
      <c r="C17" s="84">
        <f t="shared" si="10"/>
        <v>245561</v>
      </c>
      <c r="D17" s="84">
        <f t="shared" si="0"/>
        <v>118260</v>
      </c>
      <c r="E17" s="84">
        <f t="shared" si="4"/>
        <v>127301</v>
      </c>
      <c r="F17" s="89">
        <f t="shared" si="5"/>
        <v>40974</v>
      </c>
      <c r="G17" s="90">
        <v>19286</v>
      </c>
      <c r="H17" s="90">
        <v>21688</v>
      </c>
      <c r="I17" s="89">
        <f t="shared" si="1"/>
        <v>100511</v>
      </c>
      <c r="J17" s="90">
        <v>48497</v>
      </c>
      <c r="K17" s="90">
        <v>52014</v>
      </c>
      <c r="L17" s="89">
        <f t="shared" si="2"/>
        <v>9392</v>
      </c>
      <c r="M17" s="102">
        <v>4599</v>
      </c>
      <c r="N17" s="102">
        <v>4793</v>
      </c>
      <c r="O17" s="89">
        <f t="shared" si="3"/>
        <v>94684</v>
      </c>
      <c r="P17" s="90">
        <v>45878</v>
      </c>
      <c r="Q17" s="90">
        <v>48806</v>
      </c>
    </row>
    <row r="18" spans="1:17" ht="18" customHeight="1" x14ac:dyDescent="0.25">
      <c r="A18" s="197"/>
      <c r="B18" s="10" t="s">
        <v>7</v>
      </c>
      <c r="C18" s="84">
        <f t="shared" si="10"/>
        <v>142338</v>
      </c>
      <c r="D18" s="84">
        <f t="shared" si="0"/>
        <v>67807</v>
      </c>
      <c r="E18" s="84">
        <f t="shared" si="4"/>
        <v>74531</v>
      </c>
      <c r="F18" s="89">
        <f t="shared" si="5"/>
        <v>29362</v>
      </c>
      <c r="G18" s="90">
        <v>13947</v>
      </c>
      <c r="H18" s="90">
        <v>15415</v>
      </c>
      <c r="I18" s="89">
        <f t="shared" si="1"/>
        <v>88791</v>
      </c>
      <c r="J18" s="90">
        <v>42146</v>
      </c>
      <c r="K18" s="90">
        <v>46645</v>
      </c>
      <c r="L18" s="89">
        <f t="shared" si="2"/>
        <v>3551</v>
      </c>
      <c r="M18" s="102">
        <v>1785</v>
      </c>
      <c r="N18" s="102">
        <v>1766</v>
      </c>
      <c r="O18" s="89">
        <f t="shared" si="3"/>
        <v>20634</v>
      </c>
      <c r="P18" s="90">
        <v>9929</v>
      </c>
      <c r="Q18" s="90">
        <v>10705</v>
      </c>
    </row>
    <row r="19" spans="1:17" ht="18" customHeight="1" x14ac:dyDescent="0.25">
      <c r="A19" s="197"/>
      <c r="B19" s="10" t="s">
        <v>8</v>
      </c>
      <c r="C19" s="84">
        <f t="shared" si="10"/>
        <v>112593</v>
      </c>
      <c r="D19" s="84">
        <f t="shared" si="0"/>
        <v>53093</v>
      </c>
      <c r="E19" s="84">
        <f t="shared" si="4"/>
        <v>59500</v>
      </c>
      <c r="F19" s="89">
        <f t="shared" si="5"/>
        <v>79648</v>
      </c>
      <c r="G19" s="90">
        <v>37285</v>
      </c>
      <c r="H19" s="90">
        <v>42363</v>
      </c>
      <c r="I19" s="89">
        <f t="shared" si="1"/>
        <v>18372</v>
      </c>
      <c r="J19" s="90">
        <v>8639</v>
      </c>
      <c r="K19" s="90">
        <v>9733</v>
      </c>
      <c r="L19" s="89">
        <f t="shared" si="2"/>
        <v>429</v>
      </c>
      <c r="M19" s="102">
        <v>248</v>
      </c>
      <c r="N19" s="102">
        <v>181</v>
      </c>
      <c r="O19" s="89">
        <f t="shared" si="3"/>
        <v>14144</v>
      </c>
      <c r="P19" s="90">
        <v>6921</v>
      </c>
      <c r="Q19" s="90">
        <v>7223</v>
      </c>
    </row>
    <row r="20" spans="1:17" ht="18" customHeight="1" x14ac:dyDescent="0.25">
      <c r="A20" s="197"/>
      <c r="B20" s="10" t="s">
        <v>9</v>
      </c>
      <c r="C20" s="84">
        <f t="shared" si="10"/>
        <v>98154</v>
      </c>
      <c r="D20" s="84">
        <f t="shared" si="0"/>
        <v>45773</v>
      </c>
      <c r="E20" s="84">
        <f t="shared" si="4"/>
        <v>52381</v>
      </c>
      <c r="F20" s="89">
        <f t="shared" si="5"/>
        <v>0</v>
      </c>
      <c r="G20" s="86">
        <v>0</v>
      </c>
      <c r="H20" s="86">
        <v>0</v>
      </c>
      <c r="I20" s="89">
        <f t="shared" si="1"/>
        <v>48283</v>
      </c>
      <c r="J20" s="90">
        <v>21930</v>
      </c>
      <c r="K20" s="90">
        <v>26353</v>
      </c>
      <c r="L20" s="89">
        <f t="shared" si="2"/>
        <v>6613</v>
      </c>
      <c r="M20" s="102">
        <v>3354</v>
      </c>
      <c r="N20" s="102">
        <v>3259</v>
      </c>
      <c r="O20" s="89">
        <f t="shared" si="3"/>
        <v>43258</v>
      </c>
      <c r="P20" s="90">
        <v>20489</v>
      </c>
      <c r="Q20" s="90">
        <v>22769</v>
      </c>
    </row>
    <row r="21" spans="1:17" ht="18" customHeight="1" x14ac:dyDescent="0.25">
      <c r="A21" s="197"/>
      <c r="B21" s="10" t="s">
        <v>10</v>
      </c>
      <c r="C21" s="84">
        <f t="shared" si="10"/>
        <v>127355</v>
      </c>
      <c r="D21" s="84">
        <f t="shared" si="0"/>
        <v>61199</v>
      </c>
      <c r="E21" s="84">
        <f t="shared" si="4"/>
        <v>66156</v>
      </c>
      <c r="F21" s="89">
        <f t="shared" si="5"/>
        <v>6866</v>
      </c>
      <c r="G21" s="90">
        <v>3149</v>
      </c>
      <c r="H21" s="90">
        <v>3717</v>
      </c>
      <c r="I21" s="89">
        <f t="shared" si="1"/>
        <v>53561</v>
      </c>
      <c r="J21" s="90">
        <v>25275</v>
      </c>
      <c r="K21" s="90">
        <v>28286</v>
      </c>
      <c r="L21" s="89">
        <f t="shared" si="2"/>
        <v>9187</v>
      </c>
      <c r="M21" s="102">
        <v>4668</v>
      </c>
      <c r="N21" s="102">
        <v>4519</v>
      </c>
      <c r="O21" s="89">
        <f t="shared" si="3"/>
        <v>57741</v>
      </c>
      <c r="P21" s="90">
        <v>28107</v>
      </c>
      <c r="Q21" s="90">
        <v>29634</v>
      </c>
    </row>
    <row r="22" spans="1:17" ht="18" customHeight="1" x14ac:dyDescent="0.25">
      <c r="A22" s="198"/>
      <c r="B22" s="11" t="s">
        <v>11</v>
      </c>
      <c r="C22" s="97">
        <f t="shared" si="10"/>
        <v>98564</v>
      </c>
      <c r="D22" s="97">
        <f t="shared" si="0"/>
        <v>47145</v>
      </c>
      <c r="E22" s="97">
        <f t="shared" si="4"/>
        <v>51419</v>
      </c>
      <c r="F22" s="98">
        <f t="shared" si="5"/>
        <v>0</v>
      </c>
      <c r="G22" s="86">
        <v>0</v>
      </c>
      <c r="H22" s="86">
        <v>0</v>
      </c>
      <c r="I22" s="98">
        <f t="shared" si="1"/>
        <v>44901</v>
      </c>
      <c r="J22" s="99">
        <v>20862</v>
      </c>
      <c r="K22" s="99">
        <v>24039</v>
      </c>
      <c r="L22" s="98">
        <f t="shared" si="2"/>
        <v>0</v>
      </c>
      <c r="M22" s="84">
        <v>0</v>
      </c>
      <c r="N22" s="84">
        <v>0</v>
      </c>
      <c r="O22" s="98">
        <f t="shared" si="3"/>
        <v>53663</v>
      </c>
      <c r="P22" s="99">
        <v>26283</v>
      </c>
      <c r="Q22" s="99">
        <v>27380</v>
      </c>
    </row>
    <row r="23" spans="1:17" s="5" customFormat="1" ht="20.100000000000001" customHeight="1" x14ac:dyDescent="0.15">
      <c r="A23" s="199" t="s">
        <v>111</v>
      </c>
      <c r="B23" s="44" t="s">
        <v>3</v>
      </c>
      <c r="C23" s="96">
        <f t="shared" ref="C23:Q23" si="31">IFERROR(+C15/C7*100,"N.A.")</f>
        <v>31.979745754951196</v>
      </c>
      <c r="D23" s="96">
        <f t="shared" si="31"/>
        <v>30.621168503753999</v>
      </c>
      <c r="E23" s="96">
        <f t="shared" si="31"/>
        <v>33.319040977352458</v>
      </c>
      <c r="F23" s="95">
        <f t="shared" si="31"/>
        <v>26.589651717241029</v>
      </c>
      <c r="G23" s="95">
        <f t="shared" si="31"/>
        <v>25.733892612575392</v>
      </c>
      <c r="H23" s="95">
        <f t="shared" si="31"/>
        <v>27.389609370756819</v>
      </c>
      <c r="I23" s="95">
        <f t="shared" si="31"/>
        <v>32.523188546130513</v>
      </c>
      <c r="J23" s="95">
        <f t="shared" si="31"/>
        <v>30.890292865658971</v>
      </c>
      <c r="K23" s="95">
        <f t="shared" si="31"/>
        <v>34.134922292157619</v>
      </c>
      <c r="L23" s="95">
        <f t="shared" si="31"/>
        <v>39.593942823269472</v>
      </c>
      <c r="M23" s="95">
        <f t="shared" si="31"/>
        <v>38.213418828935239</v>
      </c>
      <c r="N23" s="95">
        <f t="shared" si="31"/>
        <v>41.083306493397373</v>
      </c>
      <c r="O23" s="95">
        <f t="shared" si="31"/>
        <v>38.242194706130697</v>
      </c>
      <c r="P23" s="95">
        <f t="shared" si="31"/>
        <v>36.089651975742591</v>
      </c>
      <c r="Q23" s="95">
        <f t="shared" si="31"/>
        <v>40.508304423519249</v>
      </c>
    </row>
    <row r="24" spans="1:17" ht="18" customHeight="1" x14ac:dyDescent="0.15">
      <c r="A24" s="197"/>
      <c r="B24" s="10" t="s">
        <v>5</v>
      </c>
      <c r="C24" s="87">
        <f t="shared" ref="C24:Q24" si="32">IFERROR(+C16/C8*100,"N.A.")</f>
        <v>27.111158569140414</v>
      </c>
      <c r="D24" s="87">
        <f t="shared" si="32"/>
        <v>26.282051282051285</v>
      </c>
      <c r="E24" s="87">
        <f t="shared" si="32"/>
        <v>27.895122595742343</v>
      </c>
      <c r="F24" s="91">
        <f t="shared" si="32"/>
        <v>24.424972908302063</v>
      </c>
      <c r="G24" s="91">
        <f t="shared" si="32"/>
        <v>23.685692827638004</v>
      </c>
      <c r="H24" s="91">
        <f t="shared" si="32"/>
        <v>25.108422909333179</v>
      </c>
      <c r="I24" s="91">
        <f t="shared" si="32"/>
        <v>29.215535189040608</v>
      </c>
      <c r="J24" s="91">
        <f t="shared" si="32"/>
        <v>28.043024416810386</v>
      </c>
      <c r="K24" s="91">
        <f t="shared" si="32"/>
        <v>30.340937141529572</v>
      </c>
      <c r="L24" s="91">
        <f t="shared" si="32"/>
        <v>38.217563607729744</v>
      </c>
      <c r="M24" s="91">
        <f t="shared" si="32"/>
        <v>37.035367197675583</v>
      </c>
      <c r="N24" s="91">
        <f t="shared" si="32"/>
        <v>39.474735636470179</v>
      </c>
      <c r="O24" s="91">
        <f t="shared" si="32"/>
        <v>35.722635110758347</v>
      </c>
      <c r="P24" s="91">
        <f t="shared" si="32"/>
        <v>34.314008546021476</v>
      </c>
      <c r="Q24" s="91">
        <f t="shared" si="32"/>
        <v>37.130326899218097</v>
      </c>
    </row>
    <row r="25" spans="1:17" ht="18" customHeight="1" x14ac:dyDescent="0.15">
      <c r="A25" s="197"/>
      <c r="B25" s="10" t="s">
        <v>6</v>
      </c>
      <c r="C25" s="87">
        <f t="shared" ref="C25:Q25" si="33">IFERROR(+C17/C9*100,"N.A.")</f>
        <v>35.045597910630946</v>
      </c>
      <c r="D25" s="87">
        <f t="shared" si="33"/>
        <v>33.52943678144625</v>
      </c>
      <c r="E25" s="87">
        <f t="shared" si="33"/>
        <v>36.582323950745007</v>
      </c>
      <c r="F25" s="91">
        <f t="shared" si="33"/>
        <v>29.877497447863497</v>
      </c>
      <c r="G25" s="91">
        <f t="shared" si="33"/>
        <v>28.882931723900381</v>
      </c>
      <c r="H25" s="91">
        <f t="shared" si="33"/>
        <v>30.821265650091661</v>
      </c>
      <c r="I25" s="91">
        <f t="shared" si="33"/>
        <v>33.810326326447552</v>
      </c>
      <c r="J25" s="91">
        <f t="shared" si="33"/>
        <v>32.338232156193321</v>
      </c>
      <c r="K25" s="91">
        <f t="shared" si="33"/>
        <v>35.308972174515141</v>
      </c>
      <c r="L25" s="91">
        <f t="shared" si="33"/>
        <v>42.821319472940317</v>
      </c>
      <c r="M25" s="91">
        <f t="shared" si="33"/>
        <v>39.966976622925174</v>
      </c>
      <c r="N25" s="91">
        <f t="shared" si="33"/>
        <v>45.971609437943599</v>
      </c>
      <c r="O25" s="91">
        <f t="shared" si="33"/>
        <v>38.751238039109758</v>
      </c>
      <c r="P25" s="91">
        <f t="shared" si="33"/>
        <v>36.86253083394265</v>
      </c>
      <c r="Q25" s="91">
        <f t="shared" si="33"/>
        <v>40.712039439110455</v>
      </c>
    </row>
    <row r="26" spans="1:17" ht="18" customHeight="1" x14ac:dyDescent="0.15">
      <c r="A26" s="197"/>
      <c r="B26" s="10" t="s">
        <v>7</v>
      </c>
      <c r="C26" s="87">
        <f t="shared" ref="C26:Q26" si="34">IFERROR(+C18/C10*100,"N.A.")</f>
        <v>34.010494322743433</v>
      </c>
      <c r="D26" s="87">
        <f t="shared" si="34"/>
        <v>32.72554404220098</v>
      </c>
      <c r="E26" s="87">
        <f t="shared" si="34"/>
        <v>35.270428227321553</v>
      </c>
      <c r="F26" s="91">
        <f t="shared" si="34"/>
        <v>30.842113003014678</v>
      </c>
      <c r="G26" s="91">
        <f t="shared" si="34"/>
        <v>29.982587011200206</v>
      </c>
      <c r="H26" s="91">
        <f t="shared" si="34"/>
        <v>31.663380165968285</v>
      </c>
      <c r="I26" s="91">
        <f t="shared" si="34"/>
        <v>33.911698430279188</v>
      </c>
      <c r="J26" s="91">
        <f t="shared" si="34"/>
        <v>32.528093356384289</v>
      </c>
      <c r="K26" s="91">
        <f t="shared" si="34"/>
        <v>35.26712131980463</v>
      </c>
      <c r="L26" s="91">
        <f t="shared" si="34"/>
        <v>29.991554054054053</v>
      </c>
      <c r="M26" s="91">
        <f t="shared" si="34"/>
        <v>29.47976878612717</v>
      </c>
      <c r="N26" s="91">
        <f t="shared" si="34"/>
        <v>30.527225583405361</v>
      </c>
      <c r="O26" s="91">
        <f t="shared" si="34"/>
        <v>41.566447090106969</v>
      </c>
      <c r="P26" s="91">
        <f t="shared" si="34"/>
        <v>39.622490921425438</v>
      </c>
      <c r="Q26" s="91">
        <f t="shared" si="34"/>
        <v>43.548124644048492</v>
      </c>
    </row>
    <row r="27" spans="1:17" ht="18" customHeight="1" x14ac:dyDescent="0.15">
      <c r="A27" s="197"/>
      <c r="B27" s="10" t="s">
        <v>8</v>
      </c>
      <c r="C27" s="87">
        <f t="shared" ref="C27:Q27" si="35">IFERROR(+C19/C11*100,"N.A.")</f>
        <v>30.798962727108602</v>
      </c>
      <c r="D27" s="87">
        <f t="shared" si="35"/>
        <v>29.650127048837017</v>
      </c>
      <c r="E27" s="87">
        <f t="shared" si="35"/>
        <v>31.901945750607208</v>
      </c>
      <c r="F27" s="91">
        <f t="shared" si="35"/>
        <v>29.429717925790172</v>
      </c>
      <c r="G27" s="91">
        <f t="shared" si="35"/>
        <v>28.417362143211005</v>
      </c>
      <c r="H27" s="91">
        <f t="shared" si="35"/>
        <v>30.382334167664755</v>
      </c>
      <c r="I27" s="91">
        <f t="shared" si="35"/>
        <v>34.758589374905405</v>
      </c>
      <c r="J27" s="91">
        <f t="shared" si="35"/>
        <v>33.03632887189292</v>
      </c>
      <c r="K27" s="91">
        <f t="shared" si="35"/>
        <v>36.444993634389277</v>
      </c>
      <c r="L27" s="91">
        <f t="shared" si="35"/>
        <v>49.595375722543352</v>
      </c>
      <c r="M27" s="91">
        <f t="shared" si="35"/>
        <v>49.6</v>
      </c>
      <c r="N27" s="91">
        <f t="shared" si="35"/>
        <v>49.589041095890416</v>
      </c>
      <c r="O27" s="91">
        <f t="shared" si="35"/>
        <v>34.317602814509279</v>
      </c>
      <c r="P27" s="91">
        <f t="shared" si="35"/>
        <v>32.630834512022631</v>
      </c>
      <c r="Q27" s="91">
        <f t="shared" si="35"/>
        <v>36.105973506623343</v>
      </c>
    </row>
    <row r="28" spans="1:17" ht="18" customHeight="1" x14ac:dyDescent="0.15">
      <c r="A28" s="197"/>
      <c r="B28" s="10" t="s">
        <v>9</v>
      </c>
      <c r="C28" s="87">
        <f t="shared" ref="C28:Q28" si="36">IFERROR(+C20/C12*100,"N.A.")</f>
        <v>36.566638725901093</v>
      </c>
      <c r="D28" s="87">
        <f t="shared" si="36"/>
        <v>33.910949770336344</v>
      </c>
      <c r="E28" s="87">
        <f t="shared" si="36"/>
        <v>39.252875716587361</v>
      </c>
      <c r="F28" s="91" t="str">
        <f t="shared" si="36"/>
        <v>N.A.</v>
      </c>
      <c r="G28" s="91" t="str">
        <f t="shared" si="36"/>
        <v>N.A.</v>
      </c>
      <c r="H28" s="91" t="str">
        <f t="shared" si="36"/>
        <v>N.A.</v>
      </c>
      <c r="I28" s="91">
        <f t="shared" si="36"/>
        <v>33.382422080256646</v>
      </c>
      <c r="J28" s="91">
        <f t="shared" si="36"/>
        <v>30.595588543047281</v>
      </c>
      <c r="K28" s="91">
        <f t="shared" si="36"/>
        <v>36.120286736386184</v>
      </c>
      <c r="L28" s="91">
        <f t="shared" si="36"/>
        <v>47.347318679745115</v>
      </c>
      <c r="M28" s="91">
        <f t="shared" si="36"/>
        <v>46.217445225299706</v>
      </c>
      <c r="N28" s="91">
        <f t="shared" si="36"/>
        <v>48.569299552906109</v>
      </c>
      <c r="O28" s="91">
        <f t="shared" si="36"/>
        <v>39.389193422083011</v>
      </c>
      <c r="P28" s="91">
        <f t="shared" si="36"/>
        <v>36.557470649109661</v>
      </c>
      <c r="Q28" s="91">
        <f t="shared" si="36"/>
        <v>42.340449271050282</v>
      </c>
    </row>
    <row r="29" spans="1:17" ht="18" customHeight="1" x14ac:dyDescent="0.15">
      <c r="A29" s="197"/>
      <c r="B29" s="10" t="s">
        <v>10</v>
      </c>
      <c r="C29" s="87">
        <f t="shared" ref="C29:Q29" si="37">IFERROR(+C21/C13*100,"N.A.")</f>
        <v>37.198060577737536</v>
      </c>
      <c r="D29" s="87">
        <f t="shared" si="37"/>
        <v>35.119966486281754</v>
      </c>
      <c r="E29" s="87">
        <f t="shared" si="37"/>
        <v>39.352102454896411</v>
      </c>
      <c r="F29" s="91">
        <f t="shared" si="37"/>
        <v>26.888584296064227</v>
      </c>
      <c r="G29" s="91">
        <f t="shared" si="37"/>
        <v>24.327873918417801</v>
      </c>
      <c r="H29" s="91">
        <f t="shared" si="37"/>
        <v>29.52108649035025</v>
      </c>
      <c r="I29" s="91">
        <f t="shared" si="37"/>
        <v>34.643993687097357</v>
      </c>
      <c r="J29" s="91">
        <f t="shared" si="37"/>
        <v>32.659258302106217</v>
      </c>
      <c r="K29" s="91">
        <f t="shared" si="37"/>
        <v>36.633253037014015</v>
      </c>
      <c r="L29" s="91">
        <f t="shared" si="37"/>
        <v>41.050044682752457</v>
      </c>
      <c r="M29" s="91">
        <f t="shared" si="37"/>
        <v>39.566028140362775</v>
      </c>
      <c r="N29" s="91">
        <f t="shared" si="37"/>
        <v>42.704592704592706</v>
      </c>
      <c r="O29" s="91">
        <f t="shared" si="37"/>
        <v>41.287513138983634</v>
      </c>
      <c r="P29" s="91">
        <f t="shared" si="37"/>
        <v>38.969844020797225</v>
      </c>
      <c r="Q29" s="91">
        <f t="shared" si="37"/>
        <v>43.755721584029764</v>
      </c>
    </row>
    <row r="30" spans="1:17" ht="18" customHeight="1" x14ac:dyDescent="0.15">
      <c r="A30" s="197"/>
      <c r="B30" s="10" t="s">
        <v>11</v>
      </c>
      <c r="C30" s="87">
        <f t="shared" ref="C30:Q30" si="38">IFERROR(+C22/C14*100,"N.A.")</f>
        <v>32.357334436379517</v>
      </c>
      <c r="D30" s="87">
        <f t="shared" si="38"/>
        <v>30.317353139770425</v>
      </c>
      <c r="E30" s="87">
        <f t="shared" si="38"/>
        <v>34.484863117513711</v>
      </c>
      <c r="F30" s="91" t="str">
        <f t="shared" si="38"/>
        <v>N.A.</v>
      </c>
      <c r="G30" s="91" t="str">
        <f t="shared" si="38"/>
        <v>N.A.</v>
      </c>
      <c r="H30" s="91" t="str">
        <f t="shared" si="38"/>
        <v>N.A.</v>
      </c>
      <c r="I30" s="91">
        <f t="shared" si="38"/>
        <v>29.719229038150964</v>
      </c>
      <c r="J30" s="91">
        <f t="shared" si="38"/>
        <v>27.885155184858451</v>
      </c>
      <c r="K30" s="91">
        <f t="shared" si="38"/>
        <v>31.518290284515537</v>
      </c>
      <c r="L30" s="91" t="str">
        <f t="shared" si="38"/>
        <v>N.A.</v>
      </c>
      <c r="M30" s="91" t="str">
        <f t="shared" si="38"/>
        <v>N.A.</v>
      </c>
      <c r="N30" s="91" t="str">
        <f t="shared" si="38"/>
        <v>N.A.</v>
      </c>
      <c r="O30" s="91">
        <f t="shared" si="38"/>
        <v>34.953460954750632</v>
      </c>
      <c r="P30" s="91">
        <f t="shared" si="38"/>
        <v>32.572405844517974</v>
      </c>
      <c r="Q30" s="91">
        <f t="shared" si="38"/>
        <v>37.591301004997533</v>
      </c>
    </row>
    <row r="31" spans="1:17" s="5" customFormat="1" ht="20.100000000000001" customHeight="1" x14ac:dyDescent="0.15">
      <c r="A31" s="196" t="s">
        <v>15</v>
      </c>
      <c r="B31" s="44" t="s">
        <v>3</v>
      </c>
      <c r="C31" s="85">
        <f>D31+E31</f>
        <v>2428872</v>
      </c>
      <c r="D31" s="85">
        <f>G31+J31+M31+P31</f>
        <v>1229839</v>
      </c>
      <c r="E31" s="85">
        <f>H31+K31+N31+Q31</f>
        <v>1199033</v>
      </c>
      <c r="F31" s="93">
        <f>G31+H31</f>
        <v>941440</v>
      </c>
      <c r="G31" s="93">
        <f>SUM(G32:G38)</f>
        <v>460158</v>
      </c>
      <c r="H31" s="93">
        <f>SUM(H32:H38)</f>
        <v>481282</v>
      </c>
      <c r="I31" s="93">
        <f>J31+K31</f>
        <v>898947</v>
      </c>
      <c r="J31" s="93">
        <f>SUM(J32:J38)</f>
        <v>457348</v>
      </c>
      <c r="K31" s="93">
        <f>SUM(K32:K38)</f>
        <v>441599</v>
      </c>
      <c r="L31" s="93">
        <f>M31+N31</f>
        <v>89674</v>
      </c>
      <c r="M31" s="93">
        <f>SUM(M32:M38)</f>
        <v>47601</v>
      </c>
      <c r="N31" s="93">
        <f>SUM(N32:N38)</f>
        <v>42073</v>
      </c>
      <c r="O31" s="93">
        <f>P31+Q31</f>
        <v>498811</v>
      </c>
      <c r="P31" s="93">
        <f>SUM(P32:P38)</f>
        <v>264732</v>
      </c>
      <c r="Q31" s="93">
        <f>SUM(Q32:Q38)</f>
        <v>234079</v>
      </c>
    </row>
    <row r="32" spans="1:17" ht="18" customHeight="1" x14ac:dyDescent="0.25">
      <c r="A32" s="197"/>
      <c r="B32" s="10" t="s">
        <v>5</v>
      </c>
      <c r="C32" s="84">
        <f t="shared" ref="C32:C38" si="39">D32+E32</f>
        <v>853255</v>
      </c>
      <c r="D32" s="84">
        <f t="shared" ref="D32:D37" si="40">G32+J32+M32+P32</f>
        <v>419405</v>
      </c>
      <c r="E32" s="84">
        <f t="shared" ref="E32:E37" si="41">H32+K32+N32+Q32</f>
        <v>433850</v>
      </c>
      <c r="F32" s="89">
        <f>G32+H32</f>
        <v>569776</v>
      </c>
      <c r="G32" s="90">
        <v>276386</v>
      </c>
      <c r="H32" s="90">
        <v>293390</v>
      </c>
      <c r="I32" s="89">
        <f t="shared" ref="I32:I38" si="42">J32+K32</f>
        <v>191077</v>
      </c>
      <c r="J32" s="90">
        <v>95130</v>
      </c>
      <c r="K32" s="90">
        <v>95947</v>
      </c>
      <c r="L32" s="89">
        <f t="shared" ref="L32:L38" si="43">M32+N32</f>
        <v>47861</v>
      </c>
      <c r="M32" s="102">
        <v>25138</v>
      </c>
      <c r="N32" s="102">
        <v>22723</v>
      </c>
      <c r="O32" s="89">
        <f t="shared" ref="O32:O38" si="44">P32+Q32</f>
        <v>44541</v>
      </c>
      <c r="P32" s="90">
        <v>22751</v>
      </c>
      <c r="Q32" s="90">
        <v>21790</v>
      </c>
    </row>
    <row r="33" spans="1:17" ht="18" customHeight="1" x14ac:dyDescent="0.25">
      <c r="A33" s="197"/>
      <c r="B33" s="10" t="s">
        <v>6</v>
      </c>
      <c r="C33" s="84">
        <f t="shared" si="39"/>
        <v>455129</v>
      </c>
      <c r="D33" s="84">
        <f t="shared" si="40"/>
        <v>234445</v>
      </c>
      <c r="E33" s="84">
        <f t="shared" si="41"/>
        <v>220684</v>
      </c>
      <c r="F33" s="89">
        <f t="shared" ref="F33:F38" si="45">G33+H33</f>
        <v>96166</v>
      </c>
      <c r="G33" s="90">
        <v>47487</v>
      </c>
      <c r="H33" s="90">
        <v>48679</v>
      </c>
      <c r="I33" s="89">
        <f t="shared" si="42"/>
        <v>196768</v>
      </c>
      <c r="J33" s="90">
        <v>101471</v>
      </c>
      <c r="K33" s="90">
        <v>95297</v>
      </c>
      <c r="L33" s="89">
        <f t="shared" si="43"/>
        <v>12541</v>
      </c>
      <c r="M33" s="102">
        <v>6908</v>
      </c>
      <c r="N33" s="102">
        <v>5633</v>
      </c>
      <c r="O33" s="89">
        <f t="shared" si="44"/>
        <v>149654</v>
      </c>
      <c r="P33" s="90">
        <v>78579</v>
      </c>
      <c r="Q33" s="90">
        <v>71075</v>
      </c>
    </row>
    <row r="34" spans="1:17" ht="18" customHeight="1" x14ac:dyDescent="0.25">
      <c r="A34" s="197"/>
      <c r="B34" s="10" t="s">
        <v>7</v>
      </c>
      <c r="C34" s="84">
        <f t="shared" si="39"/>
        <v>276174</v>
      </c>
      <c r="D34" s="84">
        <f t="shared" si="40"/>
        <v>139392</v>
      </c>
      <c r="E34" s="84">
        <f t="shared" si="41"/>
        <v>136782</v>
      </c>
      <c r="F34" s="89">
        <f t="shared" si="45"/>
        <v>65839</v>
      </c>
      <c r="G34" s="90">
        <v>32570</v>
      </c>
      <c r="H34" s="90">
        <v>33269</v>
      </c>
      <c r="I34" s="89">
        <f t="shared" si="42"/>
        <v>173039</v>
      </c>
      <c r="J34" s="90">
        <v>87422</v>
      </c>
      <c r="K34" s="90">
        <v>85617</v>
      </c>
      <c r="L34" s="89">
        <f t="shared" si="43"/>
        <v>8289</v>
      </c>
      <c r="M34" s="102">
        <v>4270</v>
      </c>
      <c r="N34" s="102">
        <v>4019</v>
      </c>
      <c r="O34" s="89">
        <f t="shared" si="44"/>
        <v>29007</v>
      </c>
      <c r="P34" s="90">
        <v>15130</v>
      </c>
      <c r="Q34" s="90">
        <v>13877</v>
      </c>
    </row>
    <row r="35" spans="1:17" ht="18" customHeight="1" x14ac:dyDescent="0.25">
      <c r="A35" s="197"/>
      <c r="B35" s="10" t="s">
        <v>8</v>
      </c>
      <c r="C35" s="84">
        <f t="shared" si="39"/>
        <v>252981</v>
      </c>
      <c r="D35" s="84">
        <f t="shared" si="40"/>
        <v>125972</v>
      </c>
      <c r="E35" s="84">
        <f t="shared" si="41"/>
        <v>127009</v>
      </c>
      <c r="F35" s="89">
        <f t="shared" si="45"/>
        <v>190990</v>
      </c>
      <c r="G35" s="90">
        <v>93920</v>
      </c>
      <c r="H35" s="90">
        <v>97070</v>
      </c>
      <c r="I35" s="89">
        <f t="shared" si="42"/>
        <v>34484</v>
      </c>
      <c r="J35" s="90">
        <v>17511</v>
      </c>
      <c r="K35" s="90">
        <v>16973</v>
      </c>
      <c r="L35" s="89">
        <f t="shared" si="43"/>
        <v>436</v>
      </c>
      <c r="M35" s="102">
        <v>252</v>
      </c>
      <c r="N35" s="102">
        <v>184</v>
      </c>
      <c r="O35" s="89">
        <f t="shared" si="44"/>
        <v>27071</v>
      </c>
      <c r="P35" s="90">
        <v>14289</v>
      </c>
      <c r="Q35" s="90">
        <v>12782</v>
      </c>
    </row>
    <row r="36" spans="1:17" ht="18" customHeight="1" x14ac:dyDescent="0.25">
      <c r="A36" s="197"/>
      <c r="B36" s="10" t="s">
        <v>9</v>
      </c>
      <c r="C36" s="84">
        <f t="shared" si="39"/>
        <v>170271</v>
      </c>
      <c r="D36" s="84">
        <f t="shared" si="40"/>
        <v>89207</v>
      </c>
      <c r="E36" s="84">
        <f t="shared" si="41"/>
        <v>81064</v>
      </c>
      <c r="F36" s="89">
        <f>G36+H36</f>
        <v>0</v>
      </c>
      <c r="G36" s="86">
        <v>0</v>
      </c>
      <c r="H36" s="86">
        <v>0</v>
      </c>
      <c r="I36" s="89">
        <f t="shared" si="42"/>
        <v>96353</v>
      </c>
      <c r="J36" s="90">
        <v>49747</v>
      </c>
      <c r="K36" s="90">
        <v>46606</v>
      </c>
      <c r="L36" s="89">
        <f t="shared" si="43"/>
        <v>7354</v>
      </c>
      <c r="M36" s="102">
        <v>3903</v>
      </c>
      <c r="N36" s="102">
        <v>3451</v>
      </c>
      <c r="O36" s="89">
        <f t="shared" si="44"/>
        <v>66564</v>
      </c>
      <c r="P36" s="90">
        <v>35557</v>
      </c>
      <c r="Q36" s="90">
        <v>31007</v>
      </c>
    </row>
    <row r="37" spans="1:17" ht="18" customHeight="1" x14ac:dyDescent="0.25">
      <c r="A37" s="197"/>
      <c r="B37" s="10" t="s">
        <v>10</v>
      </c>
      <c r="C37" s="84">
        <f t="shared" si="39"/>
        <v>215015</v>
      </c>
      <c r="D37" s="84">
        <f t="shared" si="40"/>
        <v>113058</v>
      </c>
      <c r="E37" s="84">
        <f t="shared" si="41"/>
        <v>101957</v>
      </c>
      <c r="F37" s="89">
        <f t="shared" si="45"/>
        <v>18669</v>
      </c>
      <c r="G37" s="90">
        <v>9795</v>
      </c>
      <c r="H37" s="90">
        <v>8874</v>
      </c>
      <c r="I37" s="89">
        <f t="shared" si="42"/>
        <v>101043</v>
      </c>
      <c r="J37" s="90">
        <v>52115</v>
      </c>
      <c r="K37" s="90">
        <v>48928</v>
      </c>
      <c r="L37" s="89">
        <f t="shared" si="43"/>
        <v>13193</v>
      </c>
      <c r="M37" s="102">
        <v>7130</v>
      </c>
      <c r="N37" s="102">
        <v>6063</v>
      </c>
      <c r="O37" s="89">
        <f t="shared" si="44"/>
        <v>82110</v>
      </c>
      <c r="P37" s="90">
        <v>44018</v>
      </c>
      <c r="Q37" s="90">
        <v>38092</v>
      </c>
    </row>
    <row r="38" spans="1:17" ht="18" customHeight="1" x14ac:dyDescent="0.25">
      <c r="A38" s="197"/>
      <c r="B38" s="10" t="s">
        <v>11</v>
      </c>
      <c r="C38" s="84">
        <f t="shared" si="39"/>
        <v>206047</v>
      </c>
      <c r="D38" s="84">
        <f>G38+J38+M38+P38</f>
        <v>108360</v>
      </c>
      <c r="E38" s="84">
        <f>H38+K38+N38+Q38</f>
        <v>97687</v>
      </c>
      <c r="F38" s="89">
        <f t="shared" si="45"/>
        <v>0</v>
      </c>
      <c r="G38" s="86">
        <v>0</v>
      </c>
      <c r="H38" s="86">
        <v>0</v>
      </c>
      <c r="I38" s="89">
        <f t="shared" si="42"/>
        <v>106183</v>
      </c>
      <c r="J38" s="90">
        <v>53952</v>
      </c>
      <c r="K38" s="90">
        <v>52231</v>
      </c>
      <c r="L38" s="89">
        <f t="shared" si="43"/>
        <v>0</v>
      </c>
      <c r="M38" s="86">
        <v>0</v>
      </c>
      <c r="N38" s="86">
        <v>0</v>
      </c>
      <c r="O38" s="89">
        <f t="shared" si="44"/>
        <v>99864</v>
      </c>
      <c r="P38" s="90">
        <v>54408</v>
      </c>
      <c r="Q38" s="90">
        <v>45456</v>
      </c>
    </row>
    <row r="39" spans="1:17" s="5" customFormat="1" ht="20.100000000000001" customHeight="1" x14ac:dyDescent="0.15">
      <c r="A39" s="199" t="s">
        <v>112</v>
      </c>
      <c r="B39" s="44" t="s">
        <v>3</v>
      </c>
      <c r="C39" s="94">
        <f t="shared" ref="C39:Q39" si="46">IFERROR(+C31/C7*100,"N.A.")</f>
        <v>68.020254245048804</v>
      </c>
      <c r="D39" s="94">
        <f t="shared" si="46"/>
        <v>69.378831496245994</v>
      </c>
      <c r="E39" s="94">
        <f t="shared" si="46"/>
        <v>66.680959022647542</v>
      </c>
      <c r="F39" s="95">
        <f t="shared" si="46"/>
        <v>73.410348282758974</v>
      </c>
      <c r="G39" s="95">
        <f t="shared" si="46"/>
        <v>74.266107387424611</v>
      </c>
      <c r="H39" s="95">
        <f t="shared" si="46"/>
        <v>72.610390629243184</v>
      </c>
      <c r="I39" s="95">
        <f t="shared" si="46"/>
        <v>67.476811453869487</v>
      </c>
      <c r="J39" s="95">
        <f t="shared" si="46"/>
        <v>69.109707134341036</v>
      </c>
      <c r="K39" s="95">
        <f t="shared" si="46"/>
        <v>65.865077707842374</v>
      </c>
      <c r="L39" s="95">
        <f t="shared" si="46"/>
        <v>60.406057176730521</v>
      </c>
      <c r="M39" s="95">
        <f t="shared" si="46"/>
        <v>61.786581171064761</v>
      </c>
      <c r="N39" s="95">
        <f t="shared" si="46"/>
        <v>58.916693506602627</v>
      </c>
      <c r="O39" s="95">
        <f t="shared" si="46"/>
        <v>61.757805293869296</v>
      </c>
      <c r="P39" s="95">
        <f t="shared" si="46"/>
        <v>63.910348024257402</v>
      </c>
      <c r="Q39" s="95">
        <f t="shared" si="46"/>
        <v>59.491695576480751</v>
      </c>
    </row>
    <row r="40" spans="1:17" ht="18" customHeight="1" x14ac:dyDescent="0.15">
      <c r="A40" s="197"/>
      <c r="B40" s="10" t="s">
        <v>5</v>
      </c>
      <c r="C40" s="87">
        <f t="shared" ref="C40:Q40" si="47">IFERROR(+C32/C8*100,"N.A.")</f>
        <v>72.888841430859586</v>
      </c>
      <c r="D40" s="87">
        <f t="shared" si="47"/>
        <v>73.71794871794873</v>
      </c>
      <c r="E40" s="87">
        <f t="shared" si="47"/>
        <v>72.10487740425765</v>
      </c>
      <c r="F40" s="91">
        <f t="shared" si="47"/>
        <v>75.575027091697933</v>
      </c>
      <c r="G40" s="91">
        <f t="shared" si="47"/>
        <v>76.314307172361993</v>
      </c>
      <c r="H40" s="91">
        <f t="shared" si="47"/>
        <v>74.891577090666829</v>
      </c>
      <c r="I40" s="91">
        <f t="shared" si="47"/>
        <v>70.784464810959392</v>
      </c>
      <c r="J40" s="91">
        <f t="shared" si="47"/>
        <v>71.956975583189617</v>
      </c>
      <c r="K40" s="91">
        <f t="shared" si="47"/>
        <v>69.659062858470435</v>
      </c>
      <c r="L40" s="91">
        <f t="shared" si="47"/>
        <v>61.782436392270256</v>
      </c>
      <c r="M40" s="91">
        <f t="shared" si="47"/>
        <v>62.964632802324417</v>
      </c>
      <c r="N40" s="91">
        <f t="shared" si="47"/>
        <v>60.525264363529821</v>
      </c>
      <c r="O40" s="91">
        <f t="shared" si="47"/>
        <v>64.277364889241653</v>
      </c>
      <c r="P40" s="91">
        <f t="shared" si="47"/>
        <v>65.685991453978517</v>
      </c>
      <c r="Q40" s="91">
        <f t="shared" si="47"/>
        <v>62.86967310078191</v>
      </c>
    </row>
    <row r="41" spans="1:17" ht="18" customHeight="1" x14ac:dyDescent="0.15">
      <c r="A41" s="197"/>
      <c r="B41" s="10" t="s">
        <v>6</v>
      </c>
      <c r="C41" s="87">
        <f t="shared" ref="C41:Q41" si="48">IFERROR(+C33/C9*100,"N.A.")</f>
        <v>64.95440208936904</v>
      </c>
      <c r="D41" s="87">
        <f t="shared" si="48"/>
        <v>66.47056321855375</v>
      </c>
      <c r="E41" s="87">
        <f t="shared" si="48"/>
        <v>63.417676049255</v>
      </c>
      <c r="F41" s="91">
        <f t="shared" si="48"/>
        <v>70.122502552136496</v>
      </c>
      <c r="G41" s="91">
        <f t="shared" si="48"/>
        <v>71.11706827609963</v>
      </c>
      <c r="H41" s="91">
        <f t="shared" si="48"/>
        <v>69.178734349908339</v>
      </c>
      <c r="I41" s="91">
        <f t="shared" si="48"/>
        <v>66.189673673552448</v>
      </c>
      <c r="J41" s="91">
        <f t="shared" si="48"/>
        <v>67.661767843806672</v>
      </c>
      <c r="K41" s="91">
        <f t="shared" si="48"/>
        <v>64.691027825484866</v>
      </c>
      <c r="L41" s="91">
        <f t="shared" si="48"/>
        <v>57.178680527059676</v>
      </c>
      <c r="M41" s="91">
        <f t="shared" si="48"/>
        <v>60.033023377074826</v>
      </c>
      <c r="N41" s="91">
        <f t="shared" si="48"/>
        <v>54.028390562056394</v>
      </c>
      <c r="O41" s="91">
        <f t="shared" si="48"/>
        <v>61.248761960890242</v>
      </c>
      <c r="P41" s="91">
        <f t="shared" si="48"/>
        <v>63.137469166057357</v>
      </c>
      <c r="Q41" s="91">
        <f t="shared" si="48"/>
        <v>59.287960560889552</v>
      </c>
    </row>
    <row r="42" spans="1:17" ht="18" customHeight="1" x14ac:dyDescent="0.15">
      <c r="A42" s="197"/>
      <c r="B42" s="10" t="s">
        <v>7</v>
      </c>
      <c r="C42" s="87">
        <f t="shared" ref="C42:Q42" si="49">IFERROR(+C34/C10*100,"N.A.")</f>
        <v>65.98950567725656</v>
      </c>
      <c r="D42" s="87">
        <f t="shared" si="49"/>
        <v>67.274455957799034</v>
      </c>
      <c r="E42" s="87">
        <f t="shared" si="49"/>
        <v>64.72957177267844</v>
      </c>
      <c r="F42" s="91">
        <f t="shared" si="49"/>
        <v>69.157886996985326</v>
      </c>
      <c r="G42" s="91">
        <f t="shared" si="49"/>
        <v>70.017412988799805</v>
      </c>
      <c r="H42" s="91">
        <f t="shared" si="49"/>
        <v>68.336619834031723</v>
      </c>
      <c r="I42" s="91">
        <f t="shared" si="49"/>
        <v>66.088301569720812</v>
      </c>
      <c r="J42" s="91">
        <f t="shared" si="49"/>
        <v>67.471906643615711</v>
      </c>
      <c r="K42" s="91">
        <f t="shared" si="49"/>
        <v>64.73287868019537</v>
      </c>
      <c r="L42" s="91">
        <f t="shared" si="49"/>
        <v>70.008445945945937</v>
      </c>
      <c r="M42" s="91">
        <f t="shared" si="49"/>
        <v>70.520231213872833</v>
      </c>
      <c r="N42" s="91">
        <f t="shared" si="49"/>
        <v>69.472774416594646</v>
      </c>
      <c r="O42" s="91">
        <f t="shared" si="49"/>
        <v>58.433552909893024</v>
      </c>
      <c r="P42" s="91">
        <f t="shared" si="49"/>
        <v>60.377509078574562</v>
      </c>
      <c r="Q42" s="91">
        <f t="shared" si="49"/>
        <v>56.451875355951508</v>
      </c>
    </row>
    <row r="43" spans="1:17" ht="18" customHeight="1" x14ac:dyDescent="0.15">
      <c r="A43" s="197"/>
      <c r="B43" s="10" t="s">
        <v>8</v>
      </c>
      <c r="C43" s="87">
        <f t="shared" ref="C43:Q43" si="50">IFERROR(+C35/C11*100,"N.A.")</f>
        <v>69.201037272891398</v>
      </c>
      <c r="D43" s="87">
        <f t="shared" si="50"/>
        <v>70.349872951162979</v>
      </c>
      <c r="E43" s="87">
        <f t="shared" si="50"/>
        <v>68.098054249392789</v>
      </c>
      <c r="F43" s="91">
        <f t="shared" si="50"/>
        <v>70.570282074209828</v>
      </c>
      <c r="G43" s="91">
        <f t="shared" si="50"/>
        <v>71.582637856789006</v>
      </c>
      <c r="H43" s="91">
        <f t="shared" si="50"/>
        <v>69.617665832335234</v>
      </c>
      <c r="I43" s="91">
        <f t="shared" si="50"/>
        <v>65.241410625094602</v>
      </c>
      <c r="J43" s="91">
        <f t="shared" si="50"/>
        <v>66.963671128107066</v>
      </c>
      <c r="K43" s="91">
        <f t="shared" si="50"/>
        <v>63.555006365610723</v>
      </c>
      <c r="L43" s="91">
        <f t="shared" si="50"/>
        <v>50.404624277456648</v>
      </c>
      <c r="M43" s="91">
        <f t="shared" si="50"/>
        <v>50.4</v>
      </c>
      <c r="N43" s="91">
        <f t="shared" si="50"/>
        <v>50.410958904109592</v>
      </c>
      <c r="O43" s="91">
        <f t="shared" si="50"/>
        <v>65.682397185490714</v>
      </c>
      <c r="P43" s="91">
        <f t="shared" si="50"/>
        <v>67.369165487977369</v>
      </c>
      <c r="Q43" s="91">
        <f t="shared" si="50"/>
        <v>63.894026493376657</v>
      </c>
    </row>
    <row r="44" spans="1:17" ht="18" customHeight="1" x14ac:dyDescent="0.15">
      <c r="A44" s="197"/>
      <c r="B44" s="10" t="s">
        <v>9</v>
      </c>
      <c r="C44" s="87">
        <f t="shared" ref="C44:Q44" si="51">IFERROR(+C36/C12*100,"N.A.")</f>
        <v>63.433361274098907</v>
      </c>
      <c r="D44" s="87">
        <f t="shared" si="51"/>
        <v>66.089050229663656</v>
      </c>
      <c r="E44" s="87">
        <f t="shared" si="51"/>
        <v>60.747124283412646</v>
      </c>
      <c r="F44" s="91" t="str">
        <f t="shared" si="51"/>
        <v>N.A.</v>
      </c>
      <c r="G44" s="91" t="str">
        <f t="shared" si="51"/>
        <v>N.A.</v>
      </c>
      <c r="H44" s="91" t="str">
        <f t="shared" si="51"/>
        <v>N.A.</v>
      </c>
      <c r="I44" s="91">
        <f t="shared" si="51"/>
        <v>66.617577919743354</v>
      </c>
      <c r="J44" s="91">
        <f t="shared" si="51"/>
        <v>69.404411456952715</v>
      </c>
      <c r="K44" s="91">
        <f t="shared" si="51"/>
        <v>63.879713263613816</v>
      </c>
      <c r="L44" s="91">
        <f t="shared" si="51"/>
        <v>52.652681320254892</v>
      </c>
      <c r="M44" s="91">
        <f t="shared" si="51"/>
        <v>53.782554774700287</v>
      </c>
      <c r="N44" s="91">
        <f t="shared" si="51"/>
        <v>51.430700447093891</v>
      </c>
      <c r="O44" s="91">
        <f t="shared" si="51"/>
        <v>60.610806577916996</v>
      </c>
      <c r="P44" s="91">
        <f t="shared" si="51"/>
        <v>63.442529350890339</v>
      </c>
      <c r="Q44" s="91">
        <f t="shared" si="51"/>
        <v>57.659550728949718</v>
      </c>
    </row>
    <row r="45" spans="1:17" ht="18" customHeight="1" x14ac:dyDescent="0.15">
      <c r="A45" s="197"/>
      <c r="B45" s="10" t="s">
        <v>10</v>
      </c>
      <c r="C45" s="87">
        <f t="shared" ref="C45:Q45" si="52">IFERROR(+C37/C13*100,"N.A.")</f>
        <v>62.801939422262464</v>
      </c>
      <c r="D45" s="87">
        <f t="shared" si="52"/>
        <v>64.880033513718232</v>
      </c>
      <c r="E45" s="87">
        <f t="shared" si="52"/>
        <v>60.647897545103589</v>
      </c>
      <c r="F45" s="91">
        <f t="shared" si="52"/>
        <v>73.111415703935776</v>
      </c>
      <c r="G45" s="91">
        <f t="shared" si="52"/>
        <v>75.672126081582206</v>
      </c>
      <c r="H45" s="91">
        <f t="shared" si="52"/>
        <v>70.478913509649757</v>
      </c>
      <c r="I45" s="91">
        <f t="shared" si="52"/>
        <v>65.356006312902636</v>
      </c>
      <c r="J45" s="91">
        <f t="shared" si="52"/>
        <v>67.340741697893776</v>
      </c>
      <c r="K45" s="91">
        <f t="shared" si="52"/>
        <v>63.366746962985985</v>
      </c>
      <c r="L45" s="91">
        <f t="shared" si="52"/>
        <v>58.949955317247536</v>
      </c>
      <c r="M45" s="91">
        <f t="shared" si="52"/>
        <v>60.433971859637225</v>
      </c>
      <c r="N45" s="91">
        <f t="shared" si="52"/>
        <v>57.295407295407294</v>
      </c>
      <c r="O45" s="91">
        <f t="shared" si="52"/>
        <v>58.712486861016366</v>
      </c>
      <c r="P45" s="91">
        <f t="shared" si="52"/>
        <v>61.030155979202775</v>
      </c>
      <c r="Q45" s="91">
        <f t="shared" si="52"/>
        <v>56.244278415970228</v>
      </c>
    </row>
    <row r="46" spans="1:17" ht="18" customHeight="1" x14ac:dyDescent="0.15">
      <c r="A46" s="198"/>
      <c r="B46" s="11" t="s">
        <v>11</v>
      </c>
      <c r="C46" s="88">
        <f t="shared" ref="C46:Q46" si="53">IFERROR(+C38/C14*100,"N.A.")</f>
        <v>67.642665563620483</v>
      </c>
      <c r="D46" s="88">
        <f t="shared" si="53"/>
        <v>69.682646860229582</v>
      </c>
      <c r="E46" s="88">
        <f t="shared" si="53"/>
        <v>65.515136882486274</v>
      </c>
      <c r="F46" s="92" t="str">
        <f t="shared" si="53"/>
        <v>N.A.</v>
      </c>
      <c r="G46" s="92" t="str">
        <f t="shared" si="53"/>
        <v>N.A.</v>
      </c>
      <c r="H46" s="92" t="str">
        <f t="shared" si="53"/>
        <v>N.A.</v>
      </c>
      <c r="I46" s="92">
        <f t="shared" si="53"/>
        <v>70.280770961849043</v>
      </c>
      <c r="J46" s="92">
        <f t="shared" si="53"/>
        <v>72.114844815141552</v>
      </c>
      <c r="K46" s="92">
        <f t="shared" si="53"/>
        <v>68.481709715484456</v>
      </c>
      <c r="L46" s="92" t="str">
        <f t="shared" si="53"/>
        <v>N.A.</v>
      </c>
      <c r="M46" s="92" t="str">
        <f t="shared" si="53"/>
        <v>N.A.</v>
      </c>
      <c r="N46" s="92" t="str">
        <f t="shared" si="53"/>
        <v>N.A.</v>
      </c>
      <c r="O46" s="92">
        <f t="shared" si="53"/>
        <v>65.046539045249375</v>
      </c>
      <c r="P46" s="92">
        <f t="shared" si="53"/>
        <v>67.427594155482026</v>
      </c>
      <c r="Q46" s="92">
        <f t="shared" si="53"/>
        <v>62.408698995002474</v>
      </c>
    </row>
    <row r="47" spans="1:17" x14ac:dyDescent="0.15">
      <c r="C47" s="46"/>
      <c r="D47" s="46"/>
      <c r="E47" s="46"/>
      <c r="F47" s="46"/>
      <c r="G47" s="46"/>
      <c r="H47" s="46"/>
      <c r="I47" s="100"/>
      <c r="J47" s="100"/>
      <c r="K47" s="100"/>
      <c r="L47" s="100"/>
      <c r="M47" s="100"/>
      <c r="N47" s="100"/>
      <c r="O47" s="46"/>
      <c r="P47" s="46"/>
      <c r="Q47" s="46"/>
    </row>
    <row r="48" spans="1:17" x14ac:dyDescent="0.15">
      <c r="A48" s="2" t="s">
        <v>113</v>
      </c>
      <c r="C48" s="46"/>
      <c r="D48" s="46"/>
      <c r="E48" s="46"/>
      <c r="F48" s="46"/>
      <c r="G48" s="46"/>
      <c r="H48" s="46"/>
      <c r="I48" s="100"/>
      <c r="J48" s="100"/>
      <c r="K48" s="100"/>
      <c r="L48" s="100"/>
      <c r="M48" s="100"/>
      <c r="N48" s="100"/>
      <c r="O48" s="46"/>
      <c r="P48" s="46"/>
      <c r="Q48" s="46"/>
    </row>
  </sheetData>
  <mergeCells count="14">
    <mergeCell ref="A7:A14"/>
    <mergeCell ref="A15:A22"/>
    <mergeCell ref="A23:A30"/>
    <mergeCell ref="A31:A38"/>
    <mergeCell ref="A39:A46"/>
    <mergeCell ref="B1:Q1"/>
    <mergeCell ref="B2:Q2"/>
    <mergeCell ref="B3:Q3"/>
    <mergeCell ref="B5:B6"/>
    <mergeCell ref="C5:E5"/>
    <mergeCell ref="F5:H5"/>
    <mergeCell ref="I5:K5"/>
    <mergeCell ref="L5:N5"/>
    <mergeCell ref="O5:Q5"/>
  </mergeCells>
  <printOptions horizontalCentered="1"/>
  <pageMargins left="0.19685039370078741" right="0.19685039370078741" top="0.19685039370078741" bottom="0.19685039370078741" header="0" footer="0"/>
  <pageSetup paperSize="120" scale="17" orientation="landscape" r:id="rId1"/>
  <headerFooter alignWithMargins="0"/>
  <rowBreaks count="1" manualBreakCount="1">
    <brk id="13" max="19" man="1"/>
  </rowBreaks>
  <ignoredErrors>
    <ignoredError sqref="I7:Q7 I31:Q31 I15:Q15 I8:I14 L8:Q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94A7F-A002-4120-BFC0-BCB70ADBE6FD}">
  <sheetPr codeName="Hoja129">
    <pageSetUpPr fitToPage="1"/>
  </sheetPr>
  <dimension ref="A1:Q30"/>
  <sheetViews>
    <sheetView showGridLines="0" zoomScale="80" zoomScaleNormal="80" workbookViewId="0">
      <selection activeCell="C9" sqref="C9"/>
    </sheetView>
  </sheetViews>
  <sheetFormatPr baseColWidth="10" defaultColWidth="11.5703125" defaultRowHeight="12.75" x14ac:dyDescent="0.2"/>
  <cols>
    <col min="1" max="1" width="7.5703125" style="2" customWidth="1"/>
    <col min="2" max="2" width="20.28515625" style="37" customWidth="1"/>
    <col min="3" max="3" width="13" style="37" bestFit="1" customWidth="1"/>
    <col min="4" max="4" width="12.85546875" style="37" customWidth="1"/>
    <col min="5" max="5" width="13" style="37" customWidth="1"/>
    <col min="6" max="6" width="12.5703125" style="37" bestFit="1" customWidth="1"/>
    <col min="7" max="7" width="10.7109375" style="37" bestFit="1" customWidth="1"/>
    <col min="8" max="8" width="11.42578125" style="37" bestFit="1" customWidth="1"/>
    <col min="9" max="9" width="12.42578125" style="37" bestFit="1" customWidth="1"/>
    <col min="10" max="10" width="11.42578125" style="37" bestFit="1" customWidth="1"/>
    <col min="11" max="11" width="11.140625" style="37" bestFit="1" customWidth="1"/>
    <col min="12" max="12" width="10.7109375" style="37" bestFit="1" customWidth="1"/>
    <col min="13" max="13" width="10.28515625" style="37" bestFit="1" customWidth="1"/>
    <col min="14" max="14" width="10.140625" style="37" bestFit="1" customWidth="1"/>
    <col min="15" max="17" width="11.140625" style="37" bestFit="1" customWidth="1"/>
    <col min="18" max="16384" width="11.5703125" style="37"/>
  </cols>
  <sheetData>
    <row r="1" spans="1:17" x14ac:dyDescent="0.2">
      <c r="B1" s="13" t="s">
        <v>187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48"/>
      <c r="Q1" s="48"/>
    </row>
    <row r="2" spans="1:17" x14ac:dyDescent="0.2">
      <c r="B2" s="13" t="s">
        <v>188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  <c r="O2" s="50"/>
      <c r="P2" s="50"/>
      <c r="Q2" s="50"/>
    </row>
    <row r="3" spans="1:17" x14ac:dyDescent="0.2">
      <c r="B3" s="81" t="s">
        <v>1</v>
      </c>
      <c r="C3" s="49"/>
      <c r="D3" s="49"/>
      <c r="E3" s="49"/>
      <c r="F3" s="49"/>
      <c r="G3" s="49"/>
      <c r="H3" s="49"/>
      <c r="I3" s="49"/>
      <c r="J3" s="49"/>
      <c r="K3" s="49"/>
      <c r="L3" s="47"/>
      <c r="M3" s="47"/>
      <c r="N3" s="47"/>
      <c r="O3" s="47"/>
      <c r="P3" s="47"/>
      <c r="Q3" s="47"/>
    </row>
    <row r="4" spans="1:17" ht="6" customHeight="1" x14ac:dyDescent="0.2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7" s="2" customFormat="1" ht="20.25" customHeight="1" x14ac:dyDescent="0.15">
      <c r="A5" s="43"/>
      <c r="B5" s="176" t="s">
        <v>114</v>
      </c>
      <c r="C5" s="190" t="s">
        <v>20</v>
      </c>
      <c r="D5" s="191"/>
      <c r="E5" s="192"/>
      <c r="F5" s="190" t="s">
        <v>107</v>
      </c>
      <c r="G5" s="191"/>
      <c r="H5" s="192"/>
      <c r="I5" s="190" t="s">
        <v>108</v>
      </c>
      <c r="J5" s="191"/>
      <c r="K5" s="192"/>
      <c r="L5" s="190" t="s">
        <v>109</v>
      </c>
      <c r="M5" s="191"/>
      <c r="N5" s="192"/>
      <c r="O5" s="190" t="s">
        <v>110</v>
      </c>
      <c r="P5" s="191"/>
      <c r="Q5" s="191"/>
    </row>
    <row r="6" spans="1:17" s="2" customFormat="1" ht="17.25" customHeight="1" x14ac:dyDescent="0.15">
      <c r="B6" s="177"/>
      <c r="C6" s="161" t="s">
        <v>20</v>
      </c>
      <c r="D6" s="162" t="s">
        <v>16</v>
      </c>
      <c r="E6" s="163" t="s">
        <v>17</v>
      </c>
      <c r="F6" s="161" t="s">
        <v>20</v>
      </c>
      <c r="G6" s="162" t="s">
        <v>16</v>
      </c>
      <c r="H6" s="163" t="s">
        <v>17</v>
      </c>
      <c r="I6" s="161" t="s">
        <v>20</v>
      </c>
      <c r="J6" s="162" t="s">
        <v>16</v>
      </c>
      <c r="K6" s="163" t="s">
        <v>17</v>
      </c>
      <c r="L6" s="161" t="s">
        <v>20</v>
      </c>
      <c r="M6" s="162" t="s">
        <v>16</v>
      </c>
      <c r="N6" s="163" t="s">
        <v>17</v>
      </c>
      <c r="O6" s="161" t="s">
        <v>20</v>
      </c>
      <c r="P6" s="162" t="s">
        <v>16</v>
      </c>
      <c r="Q6" s="148" t="s">
        <v>17</v>
      </c>
    </row>
    <row r="7" spans="1:17" s="54" customFormat="1" ht="25.15" customHeight="1" x14ac:dyDescent="0.2">
      <c r="A7" s="196" t="s">
        <v>12</v>
      </c>
      <c r="B7" s="52" t="s">
        <v>20</v>
      </c>
      <c r="C7" s="154">
        <f>D7+E7</f>
        <v>3570807</v>
      </c>
      <c r="D7" s="154">
        <f>SUM(D8:D10)</f>
        <v>1772643</v>
      </c>
      <c r="E7" s="154">
        <f t="shared" ref="E7" si="0">SUM(E8:E10)</f>
        <v>1798164</v>
      </c>
      <c r="F7" s="154">
        <f>G7+H7</f>
        <v>1282435</v>
      </c>
      <c r="G7" s="155">
        <f>SUM(G8:G10)</f>
        <v>619607</v>
      </c>
      <c r="H7" s="155">
        <f>SUM(H8:H10)</f>
        <v>662828</v>
      </c>
      <c r="I7" s="154">
        <f>J7+K7</f>
        <v>1332231</v>
      </c>
      <c r="J7" s="155">
        <f>SUM(J8:J10)</f>
        <v>661771</v>
      </c>
      <c r="K7" s="155">
        <f>SUM(K8:K10)</f>
        <v>670460</v>
      </c>
      <c r="L7" s="154">
        <f>M7+N7</f>
        <v>148452</v>
      </c>
      <c r="M7" s="155">
        <f>SUM(M8:M10)</f>
        <v>77041</v>
      </c>
      <c r="N7" s="155">
        <f>SUM(N8:N10)</f>
        <v>71411</v>
      </c>
      <c r="O7" s="154">
        <f>P7+Q7</f>
        <v>807689</v>
      </c>
      <c r="P7" s="155">
        <f>SUM(P8:P10)</f>
        <v>414224</v>
      </c>
      <c r="Q7" s="155">
        <f>SUM(Q8:Q10)</f>
        <v>393465</v>
      </c>
    </row>
    <row r="8" spans="1:17" ht="25.15" customHeight="1" x14ac:dyDescent="0.2">
      <c r="A8" s="197"/>
      <c r="B8" s="10" t="s">
        <v>115</v>
      </c>
      <c r="C8" s="103">
        <f>D8+E8</f>
        <v>1327134</v>
      </c>
      <c r="D8" s="103">
        <f>G8+J8+M8+P8</f>
        <v>675035</v>
      </c>
      <c r="E8" s="103">
        <f>H8+K8+N8+Q8</f>
        <v>652099</v>
      </c>
      <c r="F8" s="103">
        <f t="shared" ref="F8:F10" si="1">G8+H8</f>
        <v>442812</v>
      </c>
      <c r="G8" s="53">
        <f>G12+G20</f>
        <v>224317</v>
      </c>
      <c r="H8" s="53">
        <f>H12+H20</f>
        <v>218495</v>
      </c>
      <c r="I8" s="103">
        <f t="shared" ref="I8:I10" si="2">J8+K8</f>
        <v>502822</v>
      </c>
      <c r="J8" s="53">
        <f>J12+J20</f>
        <v>255490</v>
      </c>
      <c r="K8" s="53">
        <f>K12+K20</f>
        <v>247332</v>
      </c>
      <c r="L8" s="103">
        <f t="shared" ref="L8:L10" si="3">M8+N8</f>
        <v>56803</v>
      </c>
      <c r="M8" s="53">
        <f>M12+M20</f>
        <v>29278</v>
      </c>
      <c r="N8" s="53">
        <f>N12+N20</f>
        <v>27525</v>
      </c>
      <c r="O8" s="103">
        <f t="shared" ref="O8:O10" si="4">P8+Q8</f>
        <v>324697</v>
      </c>
      <c r="P8" s="53">
        <f>P12+P20</f>
        <v>165950</v>
      </c>
      <c r="Q8" s="53">
        <f>Q12+Q20</f>
        <v>158747</v>
      </c>
    </row>
    <row r="9" spans="1:17" ht="25.15" customHeight="1" x14ac:dyDescent="0.2">
      <c r="A9" s="197"/>
      <c r="B9" s="10" t="s">
        <v>116</v>
      </c>
      <c r="C9" s="103">
        <f t="shared" ref="C8:C10" si="5">D9+E9</f>
        <v>1704708</v>
      </c>
      <c r="D9" s="103">
        <f t="shared" ref="D9:D10" si="6">G9+J9+M9+P9</f>
        <v>847251</v>
      </c>
      <c r="E9" s="103">
        <f t="shared" ref="E9:E10" si="7">H9+K9+N9+Q9</f>
        <v>857457</v>
      </c>
      <c r="F9" s="103">
        <f t="shared" si="1"/>
        <v>619220</v>
      </c>
      <c r="G9" s="53">
        <f t="shared" ref="G9:H10" si="8">G13+G21</f>
        <v>302548</v>
      </c>
      <c r="H9" s="53">
        <f t="shared" si="8"/>
        <v>316672</v>
      </c>
      <c r="I9" s="103">
        <f t="shared" si="2"/>
        <v>642442</v>
      </c>
      <c r="J9" s="53">
        <f t="shared" ref="J9:K9" si="9">J13+J21</f>
        <v>318138</v>
      </c>
      <c r="K9" s="53">
        <f t="shared" si="9"/>
        <v>324304</v>
      </c>
      <c r="L9" s="103">
        <f t="shared" si="3"/>
        <v>69155</v>
      </c>
      <c r="M9" s="53">
        <f t="shared" ref="M9:N9" si="10">M13+M21</f>
        <v>35616</v>
      </c>
      <c r="N9" s="53">
        <f t="shared" si="10"/>
        <v>33539</v>
      </c>
      <c r="O9" s="103">
        <f t="shared" si="4"/>
        <v>373891</v>
      </c>
      <c r="P9" s="53">
        <f t="shared" ref="P9:Q9" si="11">P13+P21</f>
        <v>190949</v>
      </c>
      <c r="Q9" s="53">
        <f t="shared" si="11"/>
        <v>182942</v>
      </c>
    </row>
    <row r="10" spans="1:17" ht="25.15" customHeight="1" x14ac:dyDescent="0.2">
      <c r="A10" s="198"/>
      <c r="B10" s="11" t="s">
        <v>117</v>
      </c>
      <c r="C10" s="105">
        <f t="shared" si="5"/>
        <v>538965</v>
      </c>
      <c r="D10" s="105">
        <f t="shared" si="6"/>
        <v>250357</v>
      </c>
      <c r="E10" s="105">
        <f t="shared" si="7"/>
        <v>288608</v>
      </c>
      <c r="F10" s="105">
        <f t="shared" si="1"/>
        <v>220403</v>
      </c>
      <c r="G10" s="106">
        <f t="shared" si="8"/>
        <v>92742</v>
      </c>
      <c r="H10" s="106">
        <f t="shared" si="8"/>
        <v>127661</v>
      </c>
      <c r="I10" s="105">
        <f t="shared" si="2"/>
        <v>186967</v>
      </c>
      <c r="J10" s="106">
        <f t="shared" ref="J10:K10" si="12">J14+J22</f>
        <v>88143</v>
      </c>
      <c r="K10" s="106">
        <f t="shared" si="12"/>
        <v>98824</v>
      </c>
      <c r="L10" s="105">
        <f t="shared" si="3"/>
        <v>22494</v>
      </c>
      <c r="M10" s="106">
        <f t="shared" ref="M10:N10" si="13">M14+M22</f>
        <v>12147</v>
      </c>
      <c r="N10" s="106">
        <f t="shared" si="13"/>
        <v>10347</v>
      </c>
      <c r="O10" s="105">
        <f t="shared" si="4"/>
        <v>109101</v>
      </c>
      <c r="P10" s="106">
        <f t="shared" ref="P10:Q10" si="14">P14+P22</f>
        <v>57325</v>
      </c>
      <c r="Q10" s="106">
        <f t="shared" si="14"/>
        <v>51776</v>
      </c>
    </row>
    <row r="11" spans="1:17" s="54" customFormat="1" ht="25.15" customHeight="1" x14ac:dyDescent="0.2">
      <c r="A11" s="200" t="s">
        <v>13</v>
      </c>
      <c r="B11" s="30" t="s">
        <v>20</v>
      </c>
      <c r="C11" s="156">
        <f>D11+E11</f>
        <v>1141935</v>
      </c>
      <c r="D11" s="156">
        <f>SUM(D12:D14)</f>
        <v>542804</v>
      </c>
      <c r="E11" s="156">
        <f t="shared" ref="E11" si="15">SUM(E12:E14)</f>
        <v>599131</v>
      </c>
      <c r="F11" s="156">
        <f t="shared" ref="F11" si="16">SUM(F12:F14)</f>
        <v>340995</v>
      </c>
      <c r="G11" s="156">
        <f t="shared" ref="G11" si="17">SUM(G12:G14)</f>
        <v>159449</v>
      </c>
      <c r="H11" s="156">
        <f t="shared" ref="H11" si="18">SUM(H12:H14)</f>
        <v>181546</v>
      </c>
      <c r="I11" s="156">
        <f t="shared" ref="I11" si="19">SUM(I12:I14)</f>
        <v>433284</v>
      </c>
      <c r="J11" s="156">
        <f t="shared" ref="J11" si="20">SUM(J12:J14)</f>
        <v>204423</v>
      </c>
      <c r="K11" s="156">
        <f t="shared" ref="K11" si="21">SUM(K12:K14)</f>
        <v>228861</v>
      </c>
      <c r="L11" s="156">
        <f t="shared" ref="L11" si="22">SUM(L12:L14)</f>
        <v>58778</v>
      </c>
      <c r="M11" s="156">
        <f t="shared" ref="M11" si="23">SUM(M12:M14)</f>
        <v>29440</v>
      </c>
      <c r="N11" s="156">
        <f t="shared" ref="N11" si="24">SUM(N12:N14)</f>
        <v>29338</v>
      </c>
      <c r="O11" s="156">
        <f t="shared" ref="O11" si="25">SUM(O12:O14)</f>
        <v>308878</v>
      </c>
      <c r="P11" s="156">
        <f t="shared" ref="P11" si="26">SUM(P12:P14)</f>
        <v>149492</v>
      </c>
      <c r="Q11" s="156">
        <f t="shared" ref="Q11" si="27">SUM(Q12:Q14)</f>
        <v>159386</v>
      </c>
    </row>
    <row r="12" spans="1:17" ht="25.15" customHeight="1" x14ac:dyDescent="0.2">
      <c r="A12" s="200"/>
      <c r="B12" s="10" t="s">
        <v>115</v>
      </c>
      <c r="C12" s="103">
        <f t="shared" ref="C12:C14" si="28">D12+E12</f>
        <v>327121</v>
      </c>
      <c r="D12" s="103">
        <f>G12+J12+M12+P12</f>
        <v>151486</v>
      </c>
      <c r="E12" s="103">
        <f>H12+K12+N12+Q12</f>
        <v>175635</v>
      </c>
      <c r="F12" s="103">
        <f>G12+H12</f>
        <v>83857</v>
      </c>
      <c r="G12" s="107">
        <v>40007</v>
      </c>
      <c r="H12" s="107">
        <v>43850</v>
      </c>
      <c r="I12" s="103">
        <f>J12+K12</f>
        <v>125724</v>
      </c>
      <c r="J12" s="107">
        <v>57761</v>
      </c>
      <c r="K12" s="107">
        <v>67963</v>
      </c>
      <c r="L12" s="103">
        <f>M12+N12</f>
        <v>17973</v>
      </c>
      <c r="M12" s="107">
        <v>8386</v>
      </c>
      <c r="N12" s="107">
        <v>9587</v>
      </c>
      <c r="O12" s="103">
        <f>P12+Q12</f>
        <v>99567</v>
      </c>
      <c r="P12" s="107">
        <v>45332</v>
      </c>
      <c r="Q12" s="107">
        <v>54235</v>
      </c>
    </row>
    <row r="13" spans="1:17" ht="25.15" customHeight="1" x14ac:dyDescent="0.2">
      <c r="A13" s="200"/>
      <c r="B13" s="10" t="s">
        <v>116</v>
      </c>
      <c r="C13" s="103">
        <f t="shared" si="28"/>
        <v>615314</v>
      </c>
      <c r="D13" s="103">
        <f t="shared" ref="D13:D14" si="29">G13+J13+M13+P13</f>
        <v>292125</v>
      </c>
      <c r="E13" s="103">
        <f t="shared" ref="E13:E14" si="30">H13+K13+N13+Q13</f>
        <v>323189</v>
      </c>
      <c r="F13" s="103">
        <f t="shared" ref="F13:F14" si="31">G13+H13</f>
        <v>185315</v>
      </c>
      <c r="G13" s="107">
        <v>87327</v>
      </c>
      <c r="H13" s="107">
        <v>97988</v>
      </c>
      <c r="I13" s="103">
        <f t="shared" ref="I13:I14" si="32">J13+K13</f>
        <v>236858</v>
      </c>
      <c r="J13" s="107">
        <v>111314</v>
      </c>
      <c r="K13" s="107">
        <v>125544</v>
      </c>
      <c r="L13" s="103">
        <f t="shared" ref="L13:L14" si="33">M13+N13</f>
        <v>31011</v>
      </c>
      <c r="M13" s="107">
        <v>15349</v>
      </c>
      <c r="N13" s="107">
        <v>15662</v>
      </c>
      <c r="O13" s="103">
        <f t="shared" ref="O13:O14" si="34">P13+Q13</f>
        <v>162130</v>
      </c>
      <c r="P13" s="107">
        <v>78135</v>
      </c>
      <c r="Q13" s="107">
        <v>83995</v>
      </c>
    </row>
    <row r="14" spans="1:17" ht="25.15" customHeight="1" x14ac:dyDescent="0.2">
      <c r="A14" s="201"/>
      <c r="B14" s="11" t="s">
        <v>117</v>
      </c>
      <c r="C14" s="105">
        <f t="shared" si="28"/>
        <v>199500</v>
      </c>
      <c r="D14" s="105">
        <f t="shared" si="29"/>
        <v>99193</v>
      </c>
      <c r="E14" s="105">
        <f t="shared" si="30"/>
        <v>100307</v>
      </c>
      <c r="F14" s="105">
        <f t="shared" si="31"/>
        <v>71823</v>
      </c>
      <c r="G14" s="108">
        <v>32115</v>
      </c>
      <c r="H14" s="108">
        <v>39708</v>
      </c>
      <c r="I14" s="105">
        <f t="shared" si="32"/>
        <v>70702</v>
      </c>
      <c r="J14" s="108">
        <v>35348</v>
      </c>
      <c r="K14" s="108">
        <v>35354</v>
      </c>
      <c r="L14" s="105">
        <f t="shared" si="33"/>
        <v>9794</v>
      </c>
      <c r="M14" s="108">
        <v>5705</v>
      </c>
      <c r="N14" s="108">
        <v>4089</v>
      </c>
      <c r="O14" s="105">
        <f t="shared" si="34"/>
        <v>47181</v>
      </c>
      <c r="P14" s="108">
        <v>26025</v>
      </c>
      <c r="Q14" s="108">
        <v>21156</v>
      </c>
    </row>
    <row r="15" spans="1:17" s="54" customFormat="1" ht="25.15" customHeight="1" x14ac:dyDescent="0.2">
      <c r="A15" s="200" t="s">
        <v>111</v>
      </c>
      <c r="B15" s="30" t="s">
        <v>20</v>
      </c>
      <c r="C15" s="157">
        <f>+C11/C7*100</f>
        <v>31.979745754951196</v>
      </c>
      <c r="D15" s="157">
        <f t="shared" ref="D15:Q18" si="35">+D11/D7*100</f>
        <v>30.621168503753999</v>
      </c>
      <c r="E15" s="158">
        <f>+E11/E7*100</f>
        <v>33.319040977352458</v>
      </c>
      <c r="F15" s="157">
        <f t="shared" si="35"/>
        <v>26.589651717241029</v>
      </c>
      <c r="G15" s="157">
        <f t="shared" si="35"/>
        <v>25.733892612575392</v>
      </c>
      <c r="H15" s="157">
        <f t="shared" si="35"/>
        <v>27.389609370756819</v>
      </c>
      <c r="I15" s="157">
        <f t="shared" si="35"/>
        <v>32.523188546130513</v>
      </c>
      <c r="J15" s="157">
        <f t="shared" si="35"/>
        <v>30.890292865658971</v>
      </c>
      <c r="K15" s="157">
        <f t="shared" si="35"/>
        <v>34.134922292157619</v>
      </c>
      <c r="L15" s="157">
        <f t="shared" si="35"/>
        <v>39.593942823269472</v>
      </c>
      <c r="M15" s="157">
        <f t="shared" si="35"/>
        <v>38.213418828935239</v>
      </c>
      <c r="N15" s="157">
        <f t="shared" si="35"/>
        <v>41.083306493397373</v>
      </c>
      <c r="O15" s="157">
        <f t="shared" si="35"/>
        <v>38.242194706130697</v>
      </c>
      <c r="P15" s="157">
        <f t="shared" si="35"/>
        <v>36.089651975742591</v>
      </c>
      <c r="Q15" s="157">
        <f t="shared" si="35"/>
        <v>40.508304423519249</v>
      </c>
    </row>
    <row r="16" spans="1:17" ht="25.15" customHeight="1" x14ac:dyDescent="0.2">
      <c r="A16" s="197"/>
      <c r="B16" s="10" t="s">
        <v>115</v>
      </c>
      <c r="C16" s="104">
        <f t="shared" ref="C16:Q18" si="36">+C12/C8*100</f>
        <v>24.648679033164701</v>
      </c>
      <c r="D16" s="104">
        <f t="shared" si="36"/>
        <v>22.441206752242476</v>
      </c>
      <c r="E16" s="104">
        <f t="shared" si="36"/>
        <v>26.933793795113932</v>
      </c>
      <c r="F16" s="104">
        <f t="shared" si="36"/>
        <v>18.937382004101064</v>
      </c>
      <c r="G16" s="104">
        <f t="shared" si="36"/>
        <v>17.835028107544236</v>
      </c>
      <c r="H16" s="104">
        <f t="shared" si="36"/>
        <v>20.069109132932102</v>
      </c>
      <c r="I16" s="104">
        <f t="shared" si="36"/>
        <v>25.003679234401037</v>
      </c>
      <c r="J16" s="104">
        <f t="shared" si="36"/>
        <v>22.607929860268502</v>
      </c>
      <c r="K16" s="104">
        <f t="shared" si="36"/>
        <v>27.478450018598483</v>
      </c>
      <c r="L16" s="104">
        <f t="shared" si="36"/>
        <v>31.640934457687091</v>
      </c>
      <c r="M16" s="104">
        <f t="shared" si="36"/>
        <v>28.642666848828473</v>
      </c>
      <c r="N16" s="104">
        <f t="shared" si="36"/>
        <v>34.830154405086283</v>
      </c>
      <c r="O16" s="104">
        <f t="shared" si="36"/>
        <v>30.664588832049571</v>
      </c>
      <c r="P16" s="104">
        <f t="shared" si="36"/>
        <v>27.316661645073818</v>
      </c>
      <c r="Q16" s="104">
        <f t="shared" si="36"/>
        <v>34.164425154491106</v>
      </c>
    </row>
    <row r="17" spans="1:17" ht="25.15" customHeight="1" x14ac:dyDescent="0.2">
      <c r="A17" s="197"/>
      <c r="B17" s="10" t="s">
        <v>116</v>
      </c>
      <c r="C17" s="104">
        <f t="shared" si="36"/>
        <v>36.09497931610575</v>
      </c>
      <c r="D17" s="104">
        <f t="shared" si="35"/>
        <v>34.479156707988537</v>
      </c>
      <c r="E17" s="104">
        <f t="shared" si="35"/>
        <v>37.691569373158075</v>
      </c>
      <c r="F17" s="104">
        <f t="shared" si="35"/>
        <v>29.92716643519266</v>
      </c>
      <c r="G17" s="104">
        <f t="shared" si="35"/>
        <v>28.863849703187594</v>
      </c>
      <c r="H17" s="104">
        <f t="shared" si="35"/>
        <v>30.943057801131769</v>
      </c>
      <c r="I17" s="104">
        <f t="shared" si="35"/>
        <v>36.868386562522375</v>
      </c>
      <c r="J17" s="104">
        <f t="shared" si="35"/>
        <v>34.989218515235528</v>
      </c>
      <c r="K17" s="104">
        <f t="shared" si="35"/>
        <v>38.711825941092307</v>
      </c>
      <c r="L17" s="104">
        <f t="shared" si="35"/>
        <v>44.842744559323258</v>
      </c>
      <c r="M17" s="104">
        <f t="shared" si="35"/>
        <v>43.095799640610963</v>
      </c>
      <c r="N17" s="104">
        <f t="shared" si="35"/>
        <v>46.697874116699964</v>
      </c>
      <c r="O17" s="104">
        <f t="shared" si="35"/>
        <v>43.362905231738665</v>
      </c>
      <c r="P17" s="104">
        <f t="shared" si="35"/>
        <v>40.91930305997937</v>
      </c>
      <c r="Q17" s="104">
        <f t="shared" si="35"/>
        <v>45.913458910474361</v>
      </c>
    </row>
    <row r="18" spans="1:17" ht="25.15" customHeight="1" x14ac:dyDescent="0.2">
      <c r="A18" s="198"/>
      <c r="B18" s="11" t="s">
        <v>117</v>
      </c>
      <c r="C18" s="45">
        <f t="shared" si="36"/>
        <v>37.015390609779857</v>
      </c>
      <c r="D18" s="45">
        <f t="shared" si="35"/>
        <v>39.62062175213795</v>
      </c>
      <c r="E18" s="45">
        <f t="shared" si="35"/>
        <v>34.755446834460585</v>
      </c>
      <c r="F18" s="45">
        <f t="shared" si="35"/>
        <v>32.587124494675663</v>
      </c>
      <c r="G18" s="45">
        <f t="shared" si="35"/>
        <v>34.628323736818274</v>
      </c>
      <c r="H18" s="45">
        <f t="shared" si="35"/>
        <v>31.104252669178528</v>
      </c>
      <c r="I18" s="45">
        <f t="shared" si="35"/>
        <v>37.815229425513593</v>
      </c>
      <c r="J18" s="45">
        <f t="shared" si="35"/>
        <v>40.103014419749726</v>
      </c>
      <c r="K18" s="45">
        <f t="shared" si="35"/>
        <v>35.774710596616202</v>
      </c>
      <c r="L18" s="45">
        <f t="shared" si="35"/>
        <v>43.540499688805909</v>
      </c>
      <c r="M18" s="45">
        <f t="shared" si="35"/>
        <v>46.966329134765786</v>
      </c>
      <c r="N18" s="45">
        <f t="shared" si="35"/>
        <v>39.518701072774718</v>
      </c>
      <c r="O18" s="45">
        <f t="shared" si="35"/>
        <v>43.245249814392167</v>
      </c>
      <c r="P18" s="45">
        <f t="shared" si="35"/>
        <v>45.399040558220669</v>
      </c>
      <c r="Q18" s="45">
        <f t="shared" si="35"/>
        <v>40.860630407911003</v>
      </c>
    </row>
    <row r="19" spans="1:17" s="54" customFormat="1" ht="25.15" customHeight="1" x14ac:dyDescent="0.2">
      <c r="A19" s="200" t="s">
        <v>15</v>
      </c>
      <c r="B19" s="30" t="s">
        <v>20</v>
      </c>
      <c r="C19" s="156">
        <f>D19+E19</f>
        <v>2428872</v>
      </c>
      <c r="D19" s="156">
        <f>SUM(D20:D22)</f>
        <v>1229839</v>
      </c>
      <c r="E19" s="156">
        <f t="shared" ref="E19:Q19" si="37">SUM(E20:E22)</f>
        <v>1199033</v>
      </c>
      <c r="F19" s="156">
        <f t="shared" si="37"/>
        <v>941440</v>
      </c>
      <c r="G19" s="156">
        <f t="shared" si="37"/>
        <v>460158</v>
      </c>
      <c r="H19" s="156">
        <f t="shared" si="37"/>
        <v>481282</v>
      </c>
      <c r="I19" s="156">
        <f t="shared" si="37"/>
        <v>898947</v>
      </c>
      <c r="J19" s="156">
        <f t="shared" si="37"/>
        <v>457348</v>
      </c>
      <c r="K19" s="156">
        <f t="shared" si="37"/>
        <v>441599</v>
      </c>
      <c r="L19" s="156">
        <f t="shared" si="37"/>
        <v>89674</v>
      </c>
      <c r="M19" s="156">
        <f t="shared" si="37"/>
        <v>47601</v>
      </c>
      <c r="N19" s="156">
        <f t="shared" si="37"/>
        <v>42073</v>
      </c>
      <c r="O19" s="156">
        <f t="shared" si="37"/>
        <v>498811</v>
      </c>
      <c r="P19" s="156">
        <f t="shared" si="37"/>
        <v>264732</v>
      </c>
      <c r="Q19" s="156">
        <f t="shared" si="37"/>
        <v>234079</v>
      </c>
    </row>
    <row r="20" spans="1:17" ht="25.15" customHeight="1" x14ac:dyDescent="0.2">
      <c r="A20" s="200"/>
      <c r="B20" s="10" t="s">
        <v>115</v>
      </c>
      <c r="C20" s="103">
        <f t="shared" ref="C20:C22" si="38">D20+E20</f>
        <v>1000013</v>
      </c>
      <c r="D20" s="103">
        <f>G20+J20+M20+P20</f>
        <v>523549</v>
      </c>
      <c r="E20" s="103">
        <f>H20+K20+N20+Q20</f>
        <v>476464</v>
      </c>
      <c r="F20" s="103">
        <f>G20+H20</f>
        <v>358955</v>
      </c>
      <c r="G20" s="107">
        <v>184310</v>
      </c>
      <c r="H20" s="107">
        <v>174645</v>
      </c>
      <c r="I20" s="103">
        <f>J20+K20</f>
        <v>377098</v>
      </c>
      <c r="J20" s="107">
        <v>197729</v>
      </c>
      <c r="K20" s="107">
        <v>179369</v>
      </c>
      <c r="L20" s="103">
        <f>M20+N20</f>
        <v>38830</v>
      </c>
      <c r="M20" s="107">
        <v>20892</v>
      </c>
      <c r="N20" s="107">
        <v>17938</v>
      </c>
      <c r="O20" s="103">
        <f>P20+Q20</f>
        <v>225130</v>
      </c>
      <c r="P20" s="107">
        <v>120618</v>
      </c>
      <c r="Q20" s="107">
        <v>104512</v>
      </c>
    </row>
    <row r="21" spans="1:17" ht="25.15" customHeight="1" x14ac:dyDescent="0.2">
      <c r="A21" s="200"/>
      <c r="B21" s="10" t="s">
        <v>116</v>
      </c>
      <c r="C21" s="103">
        <f t="shared" si="38"/>
        <v>1089394</v>
      </c>
      <c r="D21" s="103">
        <f t="shared" ref="D21:D22" si="39">G21+J21+M21+P21</f>
        <v>555126</v>
      </c>
      <c r="E21" s="103">
        <f t="shared" ref="E21:E22" si="40">H21+K21+N21+Q21</f>
        <v>534268</v>
      </c>
      <c r="F21" s="103">
        <f t="shared" ref="F21:F22" si="41">G21+H21</f>
        <v>433905</v>
      </c>
      <c r="G21" s="107">
        <v>215221</v>
      </c>
      <c r="H21" s="107">
        <v>218684</v>
      </c>
      <c r="I21" s="103">
        <f t="shared" ref="I21:I22" si="42">J21+K21</f>
        <v>405584</v>
      </c>
      <c r="J21" s="107">
        <v>206824</v>
      </c>
      <c r="K21" s="107">
        <v>198760</v>
      </c>
      <c r="L21" s="103">
        <f t="shared" ref="L21:L22" si="43">M21+N21</f>
        <v>38144</v>
      </c>
      <c r="M21" s="107">
        <v>20267</v>
      </c>
      <c r="N21" s="107">
        <v>17877</v>
      </c>
      <c r="O21" s="103">
        <f t="shared" ref="O21:O22" si="44">P21+Q21</f>
        <v>211761</v>
      </c>
      <c r="P21" s="107">
        <v>112814</v>
      </c>
      <c r="Q21" s="107">
        <v>98947</v>
      </c>
    </row>
    <row r="22" spans="1:17" ht="25.15" customHeight="1" x14ac:dyDescent="0.2">
      <c r="A22" s="201"/>
      <c r="B22" s="11" t="s">
        <v>117</v>
      </c>
      <c r="C22" s="105">
        <f t="shared" si="38"/>
        <v>339465</v>
      </c>
      <c r="D22" s="105">
        <f t="shared" si="39"/>
        <v>151164</v>
      </c>
      <c r="E22" s="105">
        <f t="shared" si="40"/>
        <v>188301</v>
      </c>
      <c r="F22" s="105">
        <f t="shared" si="41"/>
        <v>148580</v>
      </c>
      <c r="G22" s="108">
        <v>60627</v>
      </c>
      <c r="H22" s="108">
        <v>87953</v>
      </c>
      <c r="I22" s="105">
        <f t="shared" si="42"/>
        <v>116265</v>
      </c>
      <c r="J22" s="108">
        <v>52795</v>
      </c>
      <c r="K22" s="108">
        <v>63470</v>
      </c>
      <c r="L22" s="105">
        <f t="shared" si="43"/>
        <v>12700</v>
      </c>
      <c r="M22" s="108">
        <v>6442</v>
      </c>
      <c r="N22" s="108">
        <v>6258</v>
      </c>
      <c r="O22" s="105">
        <f t="shared" si="44"/>
        <v>61920</v>
      </c>
      <c r="P22" s="108">
        <v>31300</v>
      </c>
      <c r="Q22" s="108">
        <v>30620</v>
      </c>
    </row>
    <row r="23" spans="1:17" s="54" customFormat="1" ht="25.15" customHeight="1" x14ac:dyDescent="0.2">
      <c r="A23" s="200" t="s">
        <v>112</v>
      </c>
      <c r="B23" s="30" t="s">
        <v>20</v>
      </c>
      <c r="C23" s="157">
        <f>+C19/C7*100</f>
        <v>68.020254245048804</v>
      </c>
      <c r="D23" s="157">
        <f t="shared" ref="D23:Q26" si="45">+D19/D7*100</f>
        <v>69.378831496245994</v>
      </c>
      <c r="E23" s="157">
        <f t="shared" si="45"/>
        <v>66.680959022647542</v>
      </c>
      <c r="F23" s="157">
        <f t="shared" si="45"/>
        <v>73.410348282758974</v>
      </c>
      <c r="G23" s="157">
        <f t="shared" si="45"/>
        <v>74.266107387424611</v>
      </c>
      <c r="H23" s="157">
        <f t="shared" si="45"/>
        <v>72.610390629243184</v>
      </c>
      <c r="I23" s="157">
        <f t="shared" si="45"/>
        <v>67.476811453869487</v>
      </c>
      <c r="J23" s="157">
        <f t="shared" si="45"/>
        <v>69.109707134341036</v>
      </c>
      <c r="K23" s="157">
        <f t="shared" si="45"/>
        <v>65.865077707842374</v>
      </c>
      <c r="L23" s="157">
        <f t="shared" si="45"/>
        <v>60.406057176730521</v>
      </c>
      <c r="M23" s="157">
        <f t="shared" si="45"/>
        <v>61.786581171064761</v>
      </c>
      <c r="N23" s="157">
        <f t="shared" si="45"/>
        <v>58.916693506602627</v>
      </c>
      <c r="O23" s="157">
        <f t="shared" si="45"/>
        <v>61.757805293869296</v>
      </c>
      <c r="P23" s="157">
        <f t="shared" si="45"/>
        <v>63.910348024257402</v>
      </c>
      <c r="Q23" s="157">
        <f t="shared" si="45"/>
        <v>59.491695576480751</v>
      </c>
    </row>
    <row r="24" spans="1:17" ht="30" customHeight="1" x14ac:dyDescent="0.2">
      <c r="A24" s="200"/>
      <c r="B24" s="10" t="s">
        <v>115</v>
      </c>
      <c r="C24" s="104">
        <f t="shared" ref="C24:Q26" si="46">+C20/C8*100</f>
        <v>75.351320966835303</v>
      </c>
      <c r="D24" s="104">
        <f t="shared" si="46"/>
        <v>77.558793247757521</v>
      </c>
      <c r="E24" s="104">
        <f t="shared" si="46"/>
        <v>73.066206204886058</v>
      </c>
      <c r="F24" s="104">
        <f t="shared" si="46"/>
        <v>81.062617995898933</v>
      </c>
      <c r="G24" s="104">
        <f t="shared" si="46"/>
        <v>82.164971892455767</v>
      </c>
      <c r="H24" s="104">
        <f t="shared" si="46"/>
        <v>79.930890867067887</v>
      </c>
      <c r="I24" s="104">
        <f t="shared" si="46"/>
        <v>74.996320765598952</v>
      </c>
      <c r="J24" s="104">
        <f t="shared" si="46"/>
        <v>77.392070139731501</v>
      </c>
      <c r="K24" s="104">
        <f t="shared" si="46"/>
        <v>72.521549981401506</v>
      </c>
      <c r="L24" s="104">
        <f t="shared" si="46"/>
        <v>68.359065542312905</v>
      </c>
      <c r="M24" s="104">
        <f t="shared" si="46"/>
        <v>71.357333151171531</v>
      </c>
      <c r="N24" s="104">
        <f t="shared" si="46"/>
        <v>65.16984559491371</v>
      </c>
      <c r="O24" s="104">
        <f t="shared" si="46"/>
        <v>69.335411167950426</v>
      </c>
      <c r="P24" s="104">
        <f t="shared" si="46"/>
        <v>72.683338354926192</v>
      </c>
      <c r="Q24" s="104">
        <f t="shared" si="46"/>
        <v>65.835574845508887</v>
      </c>
    </row>
    <row r="25" spans="1:17" ht="25.15" customHeight="1" x14ac:dyDescent="0.2">
      <c r="A25" s="200"/>
      <c r="B25" s="10" t="s">
        <v>116</v>
      </c>
      <c r="C25" s="104">
        <f t="shared" si="46"/>
        <v>63.90502068389425</v>
      </c>
      <c r="D25" s="104">
        <f t="shared" si="45"/>
        <v>65.520843292011449</v>
      </c>
      <c r="E25" s="104">
        <f t="shared" si="45"/>
        <v>62.308430626841925</v>
      </c>
      <c r="F25" s="104">
        <f t="shared" si="45"/>
        <v>70.07283356480734</v>
      </c>
      <c r="G25" s="104">
        <f t="shared" si="45"/>
        <v>71.136150296812403</v>
      </c>
      <c r="H25" s="104">
        <f t="shared" si="45"/>
        <v>69.056942198868228</v>
      </c>
      <c r="I25" s="104">
        <f t="shared" si="45"/>
        <v>63.131613437477633</v>
      </c>
      <c r="J25" s="104">
        <f t="shared" si="45"/>
        <v>65.010781484764465</v>
      </c>
      <c r="K25" s="104">
        <f t="shared" si="45"/>
        <v>61.2881740589077</v>
      </c>
      <c r="L25" s="104">
        <f t="shared" si="45"/>
        <v>55.157255440676742</v>
      </c>
      <c r="M25" s="104">
        <f t="shared" si="45"/>
        <v>56.904200359389037</v>
      </c>
      <c r="N25" s="104">
        <f t="shared" si="45"/>
        <v>53.302125883300036</v>
      </c>
      <c r="O25" s="104">
        <f t="shared" si="45"/>
        <v>56.637094768261342</v>
      </c>
      <c r="P25" s="104">
        <f t="shared" si="45"/>
        <v>59.080696940020637</v>
      </c>
      <c r="Q25" s="104">
        <f t="shared" si="45"/>
        <v>54.086541089525639</v>
      </c>
    </row>
    <row r="26" spans="1:17" ht="25.15" customHeight="1" x14ac:dyDescent="0.2">
      <c r="A26" s="201"/>
      <c r="B26" s="11" t="s">
        <v>117</v>
      </c>
      <c r="C26" s="45">
        <f t="shared" si="46"/>
        <v>62.98460939022015</v>
      </c>
      <c r="D26" s="45">
        <f t="shared" si="45"/>
        <v>60.37937824786205</v>
      </c>
      <c r="E26" s="45">
        <f t="shared" si="45"/>
        <v>65.244553165539415</v>
      </c>
      <c r="F26" s="45">
        <f t="shared" si="45"/>
        <v>67.412875505324337</v>
      </c>
      <c r="G26" s="45">
        <f t="shared" si="45"/>
        <v>65.371676263181726</v>
      </c>
      <c r="H26" s="45">
        <f t="shared" si="45"/>
        <v>68.895747330821479</v>
      </c>
      <c r="I26" s="45">
        <f t="shared" si="45"/>
        <v>62.1847705744864</v>
      </c>
      <c r="J26" s="45">
        <f t="shared" si="45"/>
        <v>59.896985580250274</v>
      </c>
      <c r="K26" s="45">
        <f t="shared" si="45"/>
        <v>64.225289403383783</v>
      </c>
      <c r="L26" s="45">
        <f t="shared" si="45"/>
        <v>56.459500311194098</v>
      </c>
      <c r="M26" s="45">
        <f t="shared" si="45"/>
        <v>53.033670865234214</v>
      </c>
      <c r="N26" s="45">
        <f t="shared" si="45"/>
        <v>60.481298927225282</v>
      </c>
      <c r="O26" s="45">
        <f t="shared" si="45"/>
        <v>56.754750185607826</v>
      </c>
      <c r="P26" s="45">
        <f t="shared" si="45"/>
        <v>54.600959441779331</v>
      </c>
      <c r="Q26" s="45">
        <f t="shared" si="45"/>
        <v>59.139369592088997</v>
      </c>
    </row>
    <row r="27" spans="1:17" x14ac:dyDescent="0.2">
      <c r="B27" s="2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</row>
    <row r="28" spans="1:17" ht="13.5" x14ac:dyDescent="0.2">
      <c r="A28" s="2" t="s">
        <v>118</v>
      </c>
      <c r="B28" s="2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ht="13.5" x14ac:dyDescent="0.2">
      <c r="A29" s="56" t="s">
        <v>119</v>
      </c>
      <c r="B29" s="2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13.5" x14ac:dyDescent="0.2">
      <c r="A30" s="2" t="s">
        <v>120</v>
      </c>
      <c r="B30" s="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</sheetData>
  <mergeCells count="11">
    <mergeCell ref="L5:N5"/>
    <mergeCell ref="O5:Q5"/>
    <mergeCell ref="A23:A26"/>
    <mergeCell ref="B5:B6"/>
    <mergeCell ref="C5:E5"/>
    <mergeCell ref="F5:H5"/>
    <mergeCell ref="I5:K5"/>
    <mergeCell ref="A7:A10"/>
    <mergeCell ref="A11:A14"/>
    <mergeCell ref="A15:A18"/>
    <mergeCell ref="A19:A22"/>
  </mergeCells>
  <printOptions horizontalCentered="1" verticalCentered="1"/>
  <pageMargins left="0.19685039370078741" right="0.19685039370078741" top="0.19685039370078741" bottom="0.19685039370078741" header="0" footer="0"/>
  <pageSetup paperSize="120" scale="15" orientation="landscape" r:id="rId1"/>
  <headerFooter alignWithMargins="0"/>
  <ignoredErrors>
    <ignoredError sqref="F7:Q26 D11:E1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FDD82-7BC0-4D98-A4DC-896DBEC6B6B8}">
  <sheetPr codeName="Hoja27"/>
  <dimension ref="A1:P160"/>
  <sheetViews>
    <sheetView showGridLines="0" zoomScaleNormal="100" workbookViewId="0">
      <selection activeCell="C46" sqref="C46:D46"/>
    </sheetView>
  </sheetViews>
  <sheetFormatPr baseColWidth="10" defaultColWidth="11.5703125" defaultRowHeight="12.75" x14ac:dyDescent="0.2"/>
  <cols>
    <col min="1" max="1" width="20.140625" style="37" customWidth="1"/>
    <col min="2" max="2" width="12.5703125" style="37" bestFit="1" customWidth="1"/>
    <col min="3" max="3" width="15.85546875" style="37" customWidth="1"/>
    <col min="4" max="4" width="21" style="37" customWidth="1"/>
    <col min="5" max="5" width="12.5703125" style="37" customWidth="1"/>
    <col min="6" max="6" width="14.7109375" style="37" customWidth="1"/>
    <col min="7" max="7" width="20.140625" style="37" customWidth="1"/>
    <col min="8" max="8" width="12.42578125" style="37" bestFit="1" customWidth="1"/>
    <col min="9" max="9" width="16.7109375" style="37" customWidth="1"/>
    <col min="10" max="10" width="17.42578125" style="37" bestFit="1" customWidth="1"/>
    <col min="11" max="11" width="10.7109375" style="37" bestFit="1" customWidth="1"/>
    <col min="12" max="12" width="14.42578125" style="37" customWidth="1"/>
    <col min="13" max="13" width="17.42578125" style="37" bestFit="1" customWidth="1"/>
    <col min="14" max="14" width="11" style="37" customWidth="1"/>
    <col min="15" max="15" width="15.5703125" style="37" customWidth="1"/>
    <col min="16" max="16" width="17.42578125" style="37" bestFit="1" customWidth="1"/>
    <col min="17" max="16384" width="11.5703125" style="37"/>
  </cols>
  <sheetData>
    <row r="1" spans="1:16" x14ac:dyDescent="0.2">
      <c r="A1" s="13" t="s">
        <v>189</v>
      </c>
      <c r="B1" s="13"/>
      <c r="C1" s="13"/>
      <c r="D1" s="13"/>
      <c r="E1" s="13"/>
      <c r="F1" s="13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x14ac:dyDescent="0.2">
      <c r="A2" s="13" t="s">
        <v>191</v>
      </c>
      <c r="B2" s="13"/>
      <c r="C2" s="13"/>
      <c r="D2" s="13"/>
      <c r="E2" s="13"/>
      <c r="F2" s="13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6.75" customHeight="1" x14ac:dyDescent="0.2"/>
    <row r="4" spans="1:16" s="2" customFormat="1" ht="20.25" customHeight="1" x14ac:dyDescent="0.15">
      <c r="A4" s="205" t="s">
        <v>121</v>
      </c>
      <c r="B4" s="202" t="s">
        <v>20</v>
      </c>
      <c r="C4" s="203"/>
      <c r="D4" s="204"/>
      <c r="E4" s="202" t="s">
        <v>107</v>
      </c>
      <c r="F4" s="203"/>
      <c r="G4" s="204"/>
      <c r="H4" s="202" t="s">
        <v>108</v>
      </c>
      <c r="I4" s="203"/>
      <c r="J4" s="204"/>
      <c r="K4" s="202" t="s">
        <v>109</v>
      </c>
      <c r="L4" s="203"/>
      <c r="M4" s="204"/>
      <c r="N4" s="202" t="s">
        <v>110</v>
      </c>
      <c r="O4" s="203"/>
      <c r="P4" s="203"/>
    </row>
    <row r="5" spans="1:16" s="38" customFormat="1" ht="26.25" customHeight="1" x14ac:dyDescent="0.2">
      <c r="A5" s="206"/>
      <c r="B5" s="167" t="s">
        <v>20</v>
      </c>
      <c r="C5" s="168" t="s">
        <v>13</v>
      </c>
      <c r="D5" s="169" t="s">
        <v>15</v>
      </c>
      <c r="E5" s="167" t="s">
        <v>20</v>
      </c>
      <c r="F5" s="168" t="s">
        <v>13</v>
      </c>
      <c r="G5" s="169" t="s">
        <v>15</v>
      </c>
      <c r="H5" s="167" t="s">
        <v>20</v>
      </c>
      <c r="I5" s="168" t="s">
        <v>13</v>
      </c>
      <c r="J5" s="169" t="s">
        <v>15</v>
      </c>
      <c r="K5" s="167" t="s">
        <v>20</v>
      </c>
      <c r="L5" s="168" t="s">
        <v>13</v>
      </c>
      <c r="M5" s="169" t="s">
        <v>15</v>
      </c>
      <c r="N5" s="167" t="s">
        <v>20</v>
      </c>
      <c r="O5" s="168" t="s">
        <v>190</v>
      </c>
      <c r="P5" s="170" t="s">
        <v>15</v>
      </c>
    </row>
    <row r="6" spans="1:16" s="54" customFormat="1" ht="12.75" customHeight="1" x14ac:dyDescent="0.2">
      <c r="A6" s="109"/>
      <c r="B6" s="109"/>
      <c r="C6" s="110"/>
      <c r="D6" s="111"/>
      <c r="E6" s="109"/>
      <c r="F6" s="110"/>
      <c r="G6" s="111"/>
      <c r="H6" s="109"/>
      <c r="I6" s="110"/>
      <c r="J6" s="111"/>
      <c r="K6" s="109"/>
      <c r="L6" s="110"/>
      <c r="M6" s="111"/>
      <c r="N6" s="112"/>
      <c r="O6" s="112"/>
      <c r="P6" s="112"/>
    </row>
    <row r="7" spans="1:16" s="54" customFormat="1" ht="19.5" customHeight="1" x14ac:dyDescent="0.2">
      <c r="A7" s="113" t="s">
        <v>3</v>
      </c>
      <c r="B7" s="120">
        <f t="shared" ref="B7:B39" si="0">E7+K7+H7+N7</f>
        <v>3570807</v>
      </c>
      <c r="C7" s="120">
        <f t="shared" ref="C7:C39" si="1">F7+L7+I7+O7</f>
        <v>1141935</v>
      </c>
      <c r="D7" s="120">
        <f t="shared" ref="D7:D39" si="2">G7+M7+J7+P7</f>
        <v>2428872</v>
      </c>
      <c r="E7" s="120">
        <f>F7+G7</f>
        <v>1282435</v>
      </c>
      <c r="F7" s="120">
        <f>SUM(F9:F26)</f>
        <v>340995</v>
      </c>
      <c r="G7" s="120">
        <f>SUM(G9:G26)</f>
        <v>941440</v>
      </c>
      <c r="H7" s="120">
        <f>I7+J7</f>
        <v>1332231</v>
      </c>
      <c r="I7" s="120">
        <f>SUM(I9:I26)</f>
        <v>433284</v>
      </c>
      <c r="J7" s="120">
        <f>SUM(J9:J26)</f>
        <v>898947</v>
      </c>
      <c r="K7" s="120">
        <f>L7+M7</f>
        <v>148452</v>
      </c>
      <c r="L7" s="120">
        <f>SUM(L9:L26)</f>
        <v>58778</v>
      </c>
      <c r="M7" s="120">
        <f>SUM(M9:M26)</f>
        <v>89674</v>
      </c>
      <c r="N7" s="120">
        <f>O7+P7</f>
        <v>807689</v>
      </c>
      <c r="O7" s="120">
        <f>SUM(O9:O26)</f>
        <v>308878</v>
      </c>
      <c r="P7" s="120">
        <f>SUM(P9:P26)</f>
        <v>498811</v>
      </c>
    </row>
    <row r="8" spans="1:16" s="54" customFormat="1" ht="5.25" customHeight="1" x14ac:dyDescent="0.2">
      <c r="A8" s="113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</row>
    <row r="9" spans="1:16" x14ac:dyDescent="0.2">
      <c r="A9" s="114" t="s">
        <v>122</v>
      </c>
      <c r="B9" s="118">
        <f t="shared" si="0"/>
        <v>115076</v>
      </c>
      <c r="C9" s="118">
        <f t="shared" si="1"/>
        <v>29960</v>
      </c>
      <c r="D9" s="118">
        <f t="shared" si="2"/>
        <v>85116</v>
      </c>
      <c r="E9" s="118">
        <f t="shared" ref="E9:E72" si="3">F9+G9</f>
        <v>36269</v>
      </c>
      <c r="F9" s="118">
        <f>F28+F47+F66+F85+F104+F123+F142</f>
        <v>7792</v>
      </c>
      <c r="G9" s="118">
        <f>G28+G47+G66+G85+G104+G123+G142</f>
        <v>28477</v>
      </c>
      <c r="H9" s="118">
        <f t="shared" ref="H9:H72" si="4">I9+J9</f>
        <v>43563</v>
      </c>
      <c r="I9" s="118">
        <f>I28+I47+I66+I85+I104+I123+I142</f>
        <v>11539</v>
      </c>
      <c r="J9" s="118">
        <f>J28+J47+J66+J85+J104+J123+J142</f>
        <v>32024</v>
      </c>
      <c r="K9" s="118">
        <f t="shared" ref="K9:K72" si="5">L9+M9</f>
        <v>5070</v>
      </c>
      <c r="L9" s="118">
        <f>L28+L47+L66+L85+L104+L123+L142</f>
        <v>1592</v>
      </c>
      <c r="M9" s="118">
        <f>M28+M47+M66+M85+M104+M123+M142</f>
        <v>3478</v>
      </c>
      <c r="N9" s="118">
        <f t="shared" ref="N9:N72" si="6">O9+P9</f>
        <v>30174</v>
      </c>
      <c r="O9" s="118">
        <f>O28+O47+O66+O85+O104+O123+O142</f>
        <v>9037</v>
      </c>
      <c r="P9" s="118">
        <f>P28+P47+P66+P85+P104+P123+P142</f>
        <v>21137</v>
      </c>
    </row>
    <row r="10" spans="1:16" x14ac:dyDescent="0.2">
      <c r="A10" s="114" t="s">
        <v>123</v>
      </c>
      <c r="B10" s="118">
        <f t="shared" si="0"/>
        <v>362748</v>
      </c>
      <c r="C10" s="118">
        <f t="shared" si="1"/>
        <v>78839</v>
      </c>
      <c r="D10" s="118">
        <f t="shared" si="2"/>
        <v>283909</v>
      </c>
      <c r="E10" s="118">
        <f t="shared" si="3"/>
        <v>117647</v>
      </c>
      <c r="F10" s="118">
        <f t="shared" ref="F10:G10" si="7">F29+F48+F67+F86+F105+F124+F143</f>
        <v>19617</v>
      </c>
      <c r="G10" s="118">
        <f t="shared" si="7"/>
        <v>98030</v>
      </c>
      <c r="H10" s="118">
        <f t="shared" si="4"/>
        <v>136116</v>
      </c>
      <c r="I10" s="118">
        <f t="shared" ref="I10:J10" si="8">I29+I48+I67+I86+I105+I124+I143</f>
        <v>29857</v>
      </c>
      <c r="J10" s="118">
        <f t="shared" si="8"/>
        <v>106259</v>
      </c>
      <c r="K10" s="118">
        <f t="shared" si="5"/>
        <v>15924</v>
      </c>
      <c r="L10" s="118">
        <f t="shared" ref="L10:M10" si="9">L29+L48+L67+L86+L105+L124+L143</f>
        <v>4461</v>
      </c>
      <c r="M10" s="118">
        <f t="shared" si="9"/>
        <v>11463</v>
      </c>
      <c r="N10" s="118">
        <f t="shared" si="6"/>
        <v>93061</v>
      </c>
      <c r="O10" s="118">
        <f t="shared" ref="O10:P10" si="10">O29+O48+O67+O86+O105+O124+O143</f>
        <v>24904</v>
      </c>
      <c r="P10" s="118">
        <f t="shared" si="10"/>
        <v>68157</v>
      </c>
    </row>
    <row r="11" spans="1:16" x14ac:dyDescent="0.2">
      <c r="A11" s="114" t="s">
        <v>124</v>
      </c>
      <c r="B11" s="118">
        <f t="shared" si="0"/>
        <v>381090</v>
      </c>
      <c r="C11" s="118">
        <f t="shared" si="1"/>
        <v>89351</v>
      </c>
      <c r="D11" s="118">
        <f t="shared" si="2"/>
        <v>291739</v>
      </c>
      <c r="E11" s="118">
        <f t="shared" si="3"/>
        <v>127216</v>
      </c>
      <c r="F11" s="118">
        <f t="shared" ref="F11:G11" si="11">F30+F49+F68+F87+F106+F125+F144</f>
        <v>22288</v>
      </c>
      <c r="G11" s="118">
        <f t="shared" si="11"/>
        <v>104928</v>
      </c>
      <c r="H11" s="118">
        <f t="shared" si="4"/>
        <v>144122</v>
      </c>
      <c r="I11" s="118">
        <f t="shared" ref="I11:J11" si="12">I30+I49+I68+I87+I106+I125+I144</f>
        <v>34214</v>
      </c>
      <c r="J11" s="118">
        <f t="shared" si="12"/>
        <v>109908</v>
      </c>
      <c r="K11" s="118">
        <f t="shared" si="5"/>
        <v>16369</v>
      </c>
      <c r="L11" s="118">
        <f t="shared" ref="L11:M11" si="13">L30+L49+L68+L87+L106+L125+L144</f>
        <v>4979</v>
      </c>
      <c r="M11" s="118">
        <f t="shared" si="13"/>
        <v>11390</v>
      </c>
      <c r="N11" s="118">
        <f t="shared" si="6"/>
        <v>93383</v>
      </c>
      <c r="O11" s="118">
        <f t="shared" ref="O11:P11" si="14">O30+O49+O68+O87+O106+O125+O144</f>
        <v>27870</v>
      </c>
      <c r="P11" s="118">
        <f t="shared" si="14"/>
        <v>65513</v>
      </c>
    </row>
    <row r="12" spans="1:16" x14ac:dyDescent="0.2">
      <c r="A12" s="114" t="s">
        <v>125</v>
      </c>
      <c r="B12" s="118">
        <f t="shared" si="0"/>
        <v>389739</v>
      </c>
      <c r="C12" s="118">
        <f t="shared" si="1"/>
        <v>105822</v>
      </c>
      <c r="D12" s="118">
        <f t="shared" si="2"/>
        <v>283917</v>
      </c>
      <c r="E12" s="118">
        <f t="shared" si="3"/>
        <v>134167</v>
      </c>
      <c r="F12" s="118">
        <f t="shared" ref="F12:G12" si="15">F31+F50+F69+F88+F107+F126+F145</f>
        <v>27863</v>
      </c>
      <c r="G12" s="118">
        <f t="shared" si="15"/>
        <v>106304</v>
      </c>
      <c r="H12" s="118">
        <f t="shared" si="4"/>
        <v>149039</v>
      </c>
      <c r="I12" s="118">
        <f t="shared" ref="I12:J12" si="16">I31+I50+I69+I88+I107+I126+I145</f>
        <v>41049</v>
      </c>
      <c r="J12" s="118">
        <f t="shared" si="16"/>
        <v>107990</v>
      </c>
      <c r="K12" s="118">
        <f t="shared" si="5"/>
        <v>16284</v>
      </c>
      <c r="L12" s="118">
        <f t="shared" ref="L12:M12" si="17">L31+L50+L69+L88+L107+L126+L145</f>
        <v>5719</v>
      </c>
      <c r="M12" s="118">
        <f t="shared" si="17"/>
        <v>10565</v>
      </c>
      <c r="N12" s="118">
        <f t="shared" si="6"/>
        <v>90249</v>
      </c>
      <c r="O12" s="118">
        <f t="shared" ref="O12:P12" si="18">O31+O50+O69+O88+O107+O126+O145</f>
        <v>31191</v>
      </c>
      <c r="P12" s="118">
        <f t="shared" si="18"/>
        <v>59058</v>
      </c>
    </row>
    <row r="13" spans="1:16" x14ac:dyDescent="0.2">
      <c r="A13" s="114" t="s">
        <v>126</v>
      </c>
      <c r="B13" s="118">
        <f t="shared" si="0"/>
        <v>389155</v>
      </c>
      <c r="C13" s="118">
        <f t="shared" si="1"/>
        <v>119567</v>
      </c>
      <c r="D13" s="118">
        <f t="shared" si="2"/>
        <v>269588</v>
      </c>
      <c r="E13" s="118">
        <f t="shared" si="3"/>
        <v>136859</v>
      </c>
      <c r="F13" s="118">
        <f t="shared" ref="F13:G13" si="19">F32+F51+F70+F89+F108+F127+F146</f>
        <v>33026</v>
      </c>
      <c r="G13" s="118">
        <f t="shared" si="19"/>
        <v>103833</v>
      </c>
      <c r="H13" s="118">
        <f t="shared" si="4"/>
        <v>149274</v>
      </c>
      <c r="I13" s="118">
        <f t="shared" ref="I13:J13" si="20">I32+I51+I70+I89+I108+I127+I146</f>
        <v>46877</v>
      </c>
      <c r="J13" s="118">
        <f t="shared" si="20"/>
        <v>102397</v>
      </c>
      <c r="K13" s="118">
        <f t="shared" si="5"/>
        <v>15241</v>
      </c>
      <c r="L13" s="118">
        <f t="shared" ref="L13:M13" si="21">L32+L51+L70+L89+L108+L127+L146</f>
        <v>6074</v>
      </c>
      <c r="M13" s="118">
        <f t="shared" si="21"/>
        <v>9167</v>
      </c>
      <c r="N13" s="118">
        <f t="shared" si="6"/>
        <v>87781</v>
      </c>
      <c r="O13" s="118">
        <f t="shared" ref="O13:P13" si="22">O32+O51+O70+O89+O108+O127+O146</f>
        <v>33590</v>
      </c>
      <c r="P13" s="118">
        <f t="shared" si="22"/>
        <v>54191</v>
      </c>
    </row>
    <row r="14" spans="1:16" x14ac:dyDescent="0.2">
      <c r="A14" s="114" t="s">
        <v>127</v>
      </c>
      <c r="B14" s="118">
        <f t="shared" si="0"/>
        <v>337708</v>
      </c>
      <c r="C14" s="118">
        <f t="shared" si="1"/>
        <v>113453</v>
      </c>
      <c r="D14" s="118">
        <f t="shared" si="2"/>
        <v>224255</v>
      </c>
      <c r="E14" s="118">
        <f t="shared" si="3"/>
        <v>125380</v>
      </c>
      <c r="F14" s="118">
        <f t="shared" ref="F14:G14" si="23">F33+F52+F71+F90+F109+F128+F147</f>
        <v>33965</v>
      </c>
      <c r="G14" s="118">
        <f t="shared" si="23"/>
        <v>91415</v>
      </c>
      <c r="H14" s="118">
        <f t="shared" si="4"/>
        <v>128060</v>
      </c>
      <c r="I14" s="118">
        <f t="shared" ref="I14:J14" si="24">I33+I52+I71+I90+I109+I128+I147</f>
        <v>44430</v>
      </c>
      <c r="J14" s="118">
        <f t="shared" si="24"/>
        <v>83630</v>
      </c>
      <c r="K14" s="118">
        <f t="shared" si="5"/>
        <v>12616</v>
      </c>
      <c r="L14" s="118">
        <f t="shared" ref="L14:M14" si="25">L33+L52+L71+L90+L109+L128+L147</f>
        <v>5335</v>
      </c>
      <c r="M14" s="118">
        <f t="shared" si="25"/>
        <v>7281</v>
      </c>
      <c r="N14" s="118">
        <f t="shared" si="6"/>
        <v>71652</v>
      </c>
      <c r="O14" s="118">
        <f t="shared" ref="O14:P14" si="26">O33+O52+O71+O90+O109+O128+O147</f>
        <v>29723</v>
      </c>
      <c r="P14" s="118">
        <f t="shared" si="26"/>
        <v>41929</v>
      </c>
    </row>
    <row r="15" spans="1:16" x14ac:dyDescent="0.2">
      <c r="A15" s="114" t="s">
        <v>128</v>
      </c>
      <c r="B15" s="118">
        <f t="shared" si="0"/>
        <v>286709</v>
      </c>
      <c r="C15" s="118">
        <f t="shared" si="1"/>
        <v>102591</v>
      </c>
      <c r="D15" s="118">
        <f t="shared" si="2"/>
        <v>184118</v>
      </c>
      <c r="E15" s="118">
        <f t="shared" si="3"/>
        <v>105676</v>
      </c>
      <c r="F15" s="118">
        <f t="shared" ref="F15:G15" si="27">F34+F53+F72+F91+F110+F129+F148</f>
        <v>31105</v>
      </c>
      <c r="G15" s="118">
        <f t="shared" si="27"/>
        <v>74571</v>
      </c>
      <c r="H15" s="118">
        <f t="shared" si="4"/>
        <v>107534</v>
      </c>
      <c r="I15" s="118">
        <f t="shared" ref="I15:J15" si="28">I34+I53+I72+I91+I110+I129+I148</f>
        <v>39610</v>
      </c>
      <c r="J15" s="118">
        <f t="shared" si="28"/>
        <v>67924</v>
      </c>
      <c r="K15" s="118">
        <f t="shared" si="5"/>
        <v>11158</v>
      </c>
      <c r="L15" s="118">
        <f t="shared" ref="L15:M15" si="29">L34+L53+L72+L91+L110+L129+L148</f>
        <v>4992</v>
      </c>
      <c r="M15" s="118">
        <f t="shared" si="29"/>
        <v>6166</v>
      </c>
      <c r="N15" s="118">
        <f t="shared" si="6"/>
        <v>62341</v>
      </c>
      <c r="O15" s="118">
        <f t="shared" ref="O15:P15" si="30">O34+O53+O72+O91+O110+O129+O148</f>
        <v>26884</v>
      </c>
      <c r="P15" s="118">
        <f t="shared" si="30"/>
        <v>35457</v>
      </c>
    </row>
    <row r="16" spans="1:16" x14ac:dyDescent="0.2">
      <c r="A16" s="114" t="s">
        <v>129</v>
      </c>
      <c r="B16" s="118">
        <f t="shared" si="0"/>
        <v>261706</v>
      </c>
      <c r="C16" s="118">
        <f t="shared" si="1"/>
        <v>98526</v>
      </c>
      <c r="D16" s="118">
        <f t="shared" si="2"/>
        <v>163180</v>
      </c>
      <c r="E16" s="118">
        <f t="shared" si="3"/>
        <v>92286</v>
      </c>
      <c r="F16" s="118">
        <f t="shared" ref="F16:G16" si="31">F35+F54+F73+F92+F111+F130+F149</f>
        <v>29138</v>
      </c>
      <c r="G16" s="118">
        <f t="shared" si="31"/>
        <v>63148</v>
      </c>
      <c r="H16" s="118">
        <f t="shared" si="4"/>
        <v>98145</v>
      </c>
      <c r="I16" s="118">
        <f t="shared" ref="I16:J16" si="32">I35+I54+I73+I92+I111+I130+I149</f>
        <v>37366</v>
      </c>
      <c r="J16" s="118">
        <f t="shared" si="32"/>
        <v>60779</v>
      </c>
      <c r="K16" s="118">
        <f t="shared" si="5"/>
        <v>11452</v>
      </c>
      <c r="L16" s="118">
        <f t="shared" ref="L16:M16" si="33">L35+L54+L73+L92+L111+L130+L149</f>
        <v>5213</v>
      </c>
      <c r="M16" s="118">
        <f t="shared" si="33"/>
        <v>6239</v>
      </c>
      <c r="N16" s="118">
        <f t="shared" si="6"/>
        <v>59823</v>
      </c>
      <c r="O16" s="118">
        <f t="shared" ref="O16:P16" si="34">O35+O54+O73+O92+O111+O130+O149</f>
        <v>26809</v>
      </c>
      <c r="P16" s="118">
        <f t="shared" si="34"/>
        <v>33014</v>
      </c>
    </row>
    <row r="17" spans="1:16" x14ac:dyDescent="0.2">
      <c r="A17" s="114" t="s">
        <v>130</v>
      </c>
      <c r="B17" s="118">
        <f t="shared" si="0"/>
        <v>265420</v>
      </c>
      <c r="C17" s="118">
        <f t="shared" si="1"/>
        <v>104897</v>
      </c>
      <c r="D17" s="118">
        <f t="shared" si="2"/>
        <v>160523</v>
      </c>
      <c r="E17" s="118">
        <f t="shared" si="3"/>
        <v>95067</v>
      </c>
      <c r="F17" s="118">
        <f t="shared" ref="F17:G17" si="35">F36+F55+F74+F93+F112+F131+F150</f>
        <v>31941</v>
      </c>
      <c r="G17" s="118">
        <f t="shared" si="35"/>
        <v>63126</v>
      </c>
      <c r="H17" s="118">
        <f t="shared" si="4"/>
        <v>99523</v>
      </c>
      <c r="I17" s="118">
        <f t="shared" ref="I17:J17" si="36">I36+I55+I74+I93+I112+I131+I150</f>
        <v>39924</v>
      </c>
      <c r="J17" s="118">
        <f t="shared" si="36"/>
        <v>59599</v>
      </c>
      <c r="K17" s="118">
        <f t="shared" si="5"/>
        <v>11728</v>
      </c>
      <c r="L17" s="118">
        <f t="shared" ref="L17:M17" si="37">L36+L55+L74+L93+L112+L131+L150</f>
        <v>5681</v>
      </c>
      <c r="M17" s="118">
        <f t="shared" si="37"/>
        <v>6047</v>
      </c>
      <c r="N17" s="118">
        <f t="shared" si="6"/>
        <v>59102</v>
      </c>
      <c r="O17" s="118">
        <f t="shared" ref="O17:P17" si="38">O36+O55+O74+O93+O112+O131+O150</f>
        <v>27351</v>
      </c>
      <c r="P17" s="118">
        <f t="shared" si="38"/>
        <v>31751</v>
      </c>
    </row>
    <row r="18" spans="1:16" x14ac:dyDescent="0.2">
      <c r="A18" s="114" t="s">
        <v>131</v>
      </c>
      <c r="B18" s="118">
        <f t="shared" si="0"/>
        <v>242491</v>
      </c>
      <c r="C18" s="118">
        <f t="shared" si="1"/>
        <v>99429</v>
      </c>
      <c r="D18" s="118">
        <f t="shared" si="2"/>
        <v>143062</v>
      </c>
      <c r="E18" s="118">
        <f t="shared" si="3"/>
        <v>91465</v>
      </c>
      <c r="F18" s="118">
        <f t="shared" ref="F18:G18" si="39">F37+F56+F75+F94+F113+F132+F151</f>
        <v>32437</v>
      </c>
      <c r="G18" s="118">
        <f t="shared" si="39"/>
        <v>59028</v>
      </c>
      <c r="H18" s="118">
        <f t="shared" si="4"/>
        <v>89888</v>
      </c>
      <c r="I18" s="118">
        <f t="shared" ref="I18:J18" si="40">I37+I56+I75+I94+I113+I132+I151</f>
        <v>37716</v>
      </c>
      <c r="J18" s="118">
        <f t="shared" si="40"/>
        <v>52172</v>
      </c>
      <c r="K18" s="118">
        <f t="shared" si="5"/>
        <v>10116</v>
      </c>
      <c r="L18" s="118">
        <f t="shared" ref="L18:M18" si="41">L37+L56+L75+L94+L113+L132+L151</f>
        <v>4938</v>
      </c>
      <c r="M18" s="118">
        <f t="shared" si="41"/>
        <v>5178</v>
      </c>
      <c r="N18" s="118">
        <f t="shared" si="6"/>
        <v>51022</v>
      </c>
      <c r="O18" s="118">
        <f t="shared" ref="O18:P18" si="42">O37+O56+O75+O94+O113+O132+O151</f>
        <v>24338</v>
      </c>
      <c r="P18" s="118">
        <f t="shared" si="42"/>
        <v>26684</v>
      </c>
    </row>
    <row r="19" spans="1:16" x14ac:dyDescent="0.2">
      <c r="A19" s="114" t="s">
        <v>132</v>
      </c>
      <c r="B19" s="118">
        <f t="shared" si="0"/>
        <v>192839</v>
      </c>
      <c r="C19" s="118">
        <f t="shared" si="1"/>
        <v>80704</v>
      </c>
      <c r="D19" s="118">
        <f t="shared" si="2"/>
        <v>112135</v>
      </c>
      <c r="E19" s="118">
        <f t="shared" si="3"/>
        <v>76006</v>
      </c>
      <c r="F19" s="118">
        <f t="shared" ref="F19:G19" si="43">F38+F57+F76+F95+F114+F133+F152</f>
        <v>28061</v>
      </c>
      <c r="G19" s="118">
        <f t="shared" si="43"/>
        <v>47945</v>
      </c>
      <c r="H19" s="118">
        <f t="shared" si="4"/>
        <v>69284</v>
      </c>
      <c r="I19" s="118">
        <f t="shared" ref="I19:J19" si="44">I38+I57+I76+I95+I114+I133+I152</f>
        <v>29540</v>
      </c>
      <c r="J19" s="118">
        <f t="shared" si="44"/>
        <v>39744</v>
      </c>
      <c r="K19" s="118">
        <f t="shared" si="5"/>
        <v>8007</v>
      </c>
      <c r="L19" s="118">
        <f t="shared" ref="L19:M19" si="45">L38+L57+L76+L95+L114+L133+L152</f>
        <v>3913</v>
      </c>
      <c r="M19" s="118">
        <f t="shared" si="45"/>
        <v>4094</v>
      </c>
      <c r="N19" s="118">
        <f t="shared" si="6"/>
        <v>39542</v>
      </c>
      <c r="O19" s="118">
        <f t="shared" ref="O19:P19" si="46">O38+O57+O76+O95+O114+O133+O152</f>
        <v>19190</v>
      </c>
      <c r="P19" s="118">
        <f t="shared" si="46"/>
        <v>20352</v>
      </c>
    </row>
    <row r="20" spans="1:16" x14ac:dyDescent="0.2">
      <c r="A20" s="114" t="s">
        <v>133</v>
      </c>
      <c r="B20" s="118">
        <f t="shared" si="0"/>
        <v>139202</v>
      </c>
      <c r="C20" s="118">
        <f t="shared" si="1"/>
        <v>55631</v>
      </c>
      <c r="D20" s="118">
        <f t="shared" si="2"/>
        <v>83571</v>
      </c>
      <c r="E20" s="118">
        <f t="shared" si="3"/>
        <v>57251</v>
      </c>
      <c r="F20" s="118">
        <f t="shared" ref="F20:G20" si="47">F39+F58+F77+F96+F115+F134+F153</f>
        <v>20469</v>
      </c>
      <c r="G20" s="118">
        <f t="shared" si="47"/>
        <v>36782</v>
      </c>
      <c r="H20" s="118">
        <f t="shared" si="4"/>
        <v>48440</v>
      </c>
      <c r="I20" s="118">
        <f t="shared" ref="I20:J20" si="48">I39+I58+I77+I96+I115+I134+I153</f>
        <v>19706</v>
      </c>
      <c r="J20" s="118">
        <f t="shared" si="48"/>
        <v>28734</v>
      </c>
      <c r="K20" s="118">
        <f t="shared" si="5"/>
        <v>5605</v>
      </c>
      <c r="L20" s="118">
        <f t="shared" ref="L20:M20" si="49">L39+L58+L77+L96+L115+L134+L153</f>
        <v>2605</v>
      </c>
      <c r="M20" s="118">
        <f t="shared" si="49"/>
        <v>3000</v>
      </c>
      <c r="N20" s="118">
        <f t="shared" si="6"/>
        <v>27906</v>
      </c>
      <c r="O20" s="118">
        <f t="shared" ref="O20:P20" si="50">O39+O58+O77+O96+O115+O134+O153</f>
        <v>12851</v>
      </c>
      <c r="P20" s="118">
        <f t="shared" si="50"/>
        <v>15055</v>
      </c>
    </row>
    <row r="21" spans="1:16" x14ac:dyDescent="0.2">
      <c r="A21" s="114" t="s">
        <v>134</v>
      </c>
      <c r="B21" s="118">
        <f t="shared" si="0"/>
        <v>93456</v>
      </c>
      <c r="C21" s="118">
        <f t="shared" si="1"/>
        <v>33824</v>
      </c>
      <c r="D21" s="118">
        <f t="shared" si="2"/>
        <v>59632</v>
      </c>
      <c r="E21" s="118">
        <f t="shared" si="3"/>
        <v>38881</v>
      </c>
      <c r="F21" s="118">
        <f t="shared" ref="F21:G21" si="51">F40+F59+F78+F97+F116+F135+F154</f>
        <v>12518</v>
      </c>
      <c r="G21" s="118">
        <f t="shared" si="51"/>
        <v>26363</v>
      </c>
      <c r="H21" s="118">
        <f t="shared" si="4"/>
        <v>31939</v>
      </c>
      <c r="I21" s="118">
        <f t="shared" ref="I21:J21" si="52">I40+I59+I78+I97+I116+I135+I154</f>
        <v>11742</v>
      </c>
      <c r="J21" s="118">
        <f t="shared" si="52"/>
        <v>20197</v>
      </c>
      <c r="K21" s="118">
        <f t="shared" si="5"/>
        <v>3890</v>
      </c>
      <c r="L21" s="118">
        <f t="shared" ref="L21:M21" si="53">L40+L59+L78+L97+L116+L135+L154</f>
        <v>1680</v>
      </c>
      <c r="M21" s="118">
        <f t="shared" si="53"/>
        <v>2210</v>
      </c>
      <c r="N21" s="118">
        <f t="shared" si="6"/>
        <v>18746</v>
      </c>
      <c r="O21" s="118">
        <f t="shared" ref="O21:P21" si="54">O40+O59+O78+O97+O116+O135+O154</f>
        <v>7884</v>
      </c>
      <c r="P21" s="118">
        <f t="shared" si="54"/>
        <v>10862</v>
      </c>
    </row>
    <row r="22" spans="1:16" x14ac:dyDescent="0.2">
      <c r="A22" s="114" t="s">
        <v>135</v>
      </c>
      <c r="B22" s="118">
        <f t="shared" si="0"/>
        <v>58888</v>
      </c>
      <c r="C22" s="118">
        <f t="shared" si="1"/>
        <v>17884</v>
      </c>
      <c r="D22" s="118">
        <f t="shared" si="2"/>
        <v>41004</v>
      </c>
      <c r="E22" s="118">
        <f t="shared" si="3"/>
        <v>24613</v>
      </c>
      <c r="F22" s="118">
        <f t="shared" ref="F22:G22" si="55">F41+F60+F79+F98+F117+F136+F155</f>
        <v>6584</v>
      </c>
      <c r="G22" s="118">
        <f t="shared" si="55"/>
        <v>18029</v>
      </c>
      <c r="H22" s="118">
        <f t="shared" si="4"/>
        <v>19757</v>
      </c>
      <c r="I22" s="118">
        <f t="shared" ref="I22:J22" si="56">I41+I60+I79+I98+I117+I136+I155</f>
        <v>5999</v>
      </c>
      <c r="J22" s="118">
        <f t="shared" si="56"/>
        <v>13758</v>
      </c>
      <c r="K22" s="118">
        <f t="shared" si="5"/>
        <v>2629</v>
      </c>
      <c r="L22" s="118">
        <f t="shared" ref="L22:M22" si="57">L41+L60+L79+L98+L117+L136+L155</f>
        <v>970</v>
      </c>
      <c r="M22" s="118">
        <f t="shared" si="57"/>
        <v>1659</v>
      </c>
      <c r="N22" s="118">
        <f t="shared" si="6"/>
        <v>11889</v>
      </c>
      <c r="O22" s="118">
        <f t="shared" ref="O22:P22" si="58">O41+O60+O79+O98+O117+O136+O155</f>
        <v>4331</v>
      </c>
      <c r="P22" s="118">
        <f t="shared" si="58"/>
        <v>7558</v>
      </c>
    </row>
    <row r="23" spans="1:16" x14ac:dyDescent="0.2">
      <c r="A23" s="114" t="s">
        <v>136</v>
      </c>
      <c r="B23" s="118">
        <f t="shared" si="0"/>
        <v>33779</v>
      </c>
      <c r="C23" s="118">
        <f t="shared" si="1"/>
        <v>8123</v>
      </c>
      <c r="D23" s="118">
        <f t="shared" si="2"/>
        <v>25656</v>
      </c>
      <c r="E23" s="118">
        <f t="shared" si="3"/>
        <v>14356</v>
      </c>
      <c r="F23" s="118">
        <f t="shared" ref="F23:G23" si="59">F42+F61+F80+F99+F118+F137+F156</f>
        <v>2952</v>
      </c>
      <c r="G23" s="118">
        <f t="shared" si="59"/>
        <v>11404</v>
      </c>
      <c r="H23" s="118">
        <f t="shared" si="4"/>
        <v>11058</v>
      </c>
      <c r="I23" s="118">
        <f t="shared" ref="I23:J23" si="60">I42+I61+I80+I99+I118+I137+I156</f>
        <v>2658</v>
      </c>
      <c r="J23" s="118">
        <f t="shared" si="60"/>
        <v>8400</v>
      </c>
      <c r="K23" s="118">
        <f t="shared" si="5"/>
        <v>1498</v>
      </c>
      <c r="L23" s="118">
        <f t="shared" ref="L23:M23" si="61">L42+L61+L80+L99+L118+L137+L156</f>
        <v>447</v>
      </c>
      <c r="M23" s="118">
        <f t="shared" si="61"/>
        <v>1051</v>
      </c>
      <c r="N23" s="118">
        <f t="shared" si="6"/>
        <v>6867</v>
      </c>
      <c r="O23" s="118">
        <f t="shared" ref="O23:P23" si="62">O42+O61+O80+O99+O118+O137+O156</f>
        <v>2066</v>
      </c>
      <c r="P23" s="118">
        <f t="shared" si="62"/>
        <v>4801</v>
      </c>
    </row>
    <row r="24" spans="1:16" x14ac:dyDescent="0.2">
      <c r="A24" s="114" t="s">
        <v>137</v>
      </c>
      <c r="B24" s="118">
        <f t="shared" si="0"/>
        <v>15198</v>
      </c>
      <c r="C24" s="118">
        <f t="shared" si="1"/>
        <v>2657</v>
      </c>
      <c r="D24" s="118">
        <f t="shared" si="2"/>
        <v>12541</v>
      </c>
      <c r="E24" s="118">
        <f t="shared" si="3"/>
        <v>6753</v>
      </c>
      <c r="F24" s="118">
        <f t="shared" ref="F24:G24" si="63">F43+F62+F81+F100+F119+F138+F157</f>
        <v>994</v>
      </c>
      <c r="G24" s="118">
        <f t="shared" si="63"/>
        <v>5759</v>
      </c>
      <c r="H24" s="118">
        <f t="shared" si="4"/>
        <v>4766</v>
      </c>
      <c r="I24" s="118">
        <f t="shared" ref="I24:J24" si="64">I43+I62+I81+I100+I119+I138+I157</f>
        <v>818</v>
      </c>
      <c r="J24" s="118">
        <f t="shared" si="64"/>
        <v>3948</v>
      </c>
      <c r="K24" s="118">
        <f t="shared" si="5"/>
        <v>643</v>
      </c>
      <c r="L24" s="118">
        <f t="shared" ref="L24:M24" si="65">L43+L62+L81+L100+L119+L138+L157</f>
        <v>147</v>
      </c>
      <c r="M24" s="118">
        <f t="shared" si="65"/>
        <v>496</v>
      </c>
      <c r="N24" s="118">
        <f t="shared" si="6"/>
        <v>3036</v>
      </c>
      <c r="O24" s="118">
        <f t="shared" ref="O24:P24" si="66">O43+O62+O81+O100+O119+O138+O157</f>
        <v>698</v>
      </c>
      <c r="P24" s="118">
        <f t="shared" si="66"/>
        <v>2338</v>
      </c>
    </row>
    <row r="25" spans="1:16" x14ac:dyDescent="0.2">
      <c r="A25" s="114" t="s">
        <v>138</v>
      </c>
      <c r="B25" s="118">
        <f t="shared" si="0"/>
        <v>4762</v>
      </c>
      <c r="C25" s="118">
        <f t="shared" si="1"/>
        <v>615</v>
      </c>
      <c r="D25" s="118">
        <f t="shared" si="2"/>
        <v>4147</v>
      </c>
      <c r="E25" s="118">
        <f t="shared" si="3"/>
        <v>2170</v>
      </c>
      <c r="F25" s="118">
        <f t="shared" ref="F25:G25" si="67">F44+F63+F82+F101+F120+F139+F158</f>
        <v>224</v>
      </c>
      <c r="G25" s="118">
        <f t="shared" si="67"/>
        <v>1946</v>
      </c>
      <c r="H25" s="118">
        <f t="shared" si="4"/>
        <v>1455</v>
      </c>
      <c r="I25" s="118">
        <f t="shared" ref="I25:J25" si="68">I44+I63+I82+I101+I120+I139+I158</f>
        <v>211</v>
      </c>
      <c r="J25" s="118">
        <f t="shared" si="68"/>
        <v>1244</v>
      </c>
      <c r="K25" s="118">
        <f t="shared" si="5"/>
        <v>186</v>
      </c>
      <c r="L25" s="118">
        <f t="shared" ref="L25:M25" si="69">L44+L63+L82+L101+L120+L139+L158</f>
        <v>30</v>
      </c>
      <c r="M25" s="118">
        <f t="shared" si="69"/>
        <v>156</v>
      </c>
      <c r="N25" s="118">
        <f t="shared" si="6"/>
        <v>951</v>
      </c>
      <c r="O25" s="118">
        <f t="shared" ref="O25:P25" si="70">O44+O63+O82+O101+O120+O139+O158</f>
        <v>150</v>
      </c>
      <c r="P25" s="118">
        <f t="shared" si="70"/>
        <v>801</v>
      </c>
    </row>
    <row r="26" spans="1:16" s="54" customFormat="1" ht="18" customHeight="1" x14ac:dyDescent="0.2">
      <c r="A26" s="114" t="s">
        <v>139</v>
      </c>
      <c r="B26" s="118">
        <f t="shared" si="0"/>
        <v>841</v>
      </c>
      <c r="C26" s="118">
        <f t="shared" si="1"/>
        <v>62</v>
      </c>
      <c r="D26" s="118">
        <f t="shared" si="2"/>
        <v>779</v>
      </c>
      <c r="E26" s="118">
        <f t="shared" si="3"/>
        <v>373</v>
      </c>
      <c r="F26" s="118">
        <f t="shared" ref="F26:G26" si="71">F45+F64+F83+F102+F121+F140+F159</f>
        <v>21</v>
      </c>
      <c r="G26" s="118">
        <f t="shared" si="71"/>
        <v>352</v>
      </c>
      <c r="H26" s="118">
        <f t="shared" si="4"/>
        <v>268</v>
      </c>
      <c r="I26" s="118">
        <f t="shared" ref="I26:J26" si="72">I45+I64+I83+I102+I121+I140+I159</f>
        <v>28</v>
      </c>
      <c r="J26" s="118">
        <f t="shared" si="72"/>
        <v>240</v>
      </c>
      <c r="K26" s="118">
        <f t="shared" si="5"/>
        <v>36</v>
      </c>
      <c r="L26" s="118">
        <f t="shared" ref="L26:M26" si="73">L45+L64+L83+L102+L121+L140+L159</f>
        <v>2</v>
      </c>
      <c r="M26" s="118">
        <f t="shared" si="73"/>
        <v>34</v>
      </c>
      <c r="N26" s="118">
        <f t="shared" si="6"/>
        <v>164</v>
      </c>
      <c r="O26" s="118">
        <f t="shared" ref="O26:P26" si="74">O45+O64+O83+O102+O121+O140+O159</f>
        <v>11</v>
      </c>
      <c r="P26" s="118">
        <f t="shared" si="74"/>
        <v>153</v>
      </c>
    </row>
    <row r="27" spans="1:16" s="54" customFormat="1" ht="22.5" customHeight="1" x14ac:dyDescent="0.2">
      <c r="A27" s="113" t="s">
        <v>140</v>
      </c>
      <c r="B27" s="120">
        <f t="shared" si="0"/>
        <v>1170625</v>
      </c>
      <c r="C27" s="120">
        <f t="shared" si="1"/>
        <v>317370</v>
      </c>
      <c r="D27" s="120">
        <f t="shared" si="2"/>
        <v>853255</v>
      </c>
      <c r="E27" s="120">
        <f t="shared" si="3"/>
        <v>753921</v>
      </c>
      <c r="F27" s="120">
        <f>SUM(F28:F45)</f>
        <v>184145</v>
      </c>
      <c r="G27" s="120">
        <f>SUM(G28:G45)</f>
        <v>569776</v>
      </c>
      <c r="H27" s="120">
        <f t="shared" si="4"/>
        <v>269942</v>
      </c>
      <c r="I27" s="120">
        <f>SUM(I28:I45)</f>
        <v>78865</v>
      </c>
      <c r="J27" s="120">
        <f>SUM(J28:J45)</f>
        <v>191077</v>
      </c>
      <c r="K27" s="120">
        <f t="shared" si="5"/>
        <v>77467</v>
      </c>
      <c r="L27" s="120">
        <f>SUM(L28:L45)</f>
        <v>29606</v>
      </c>
      <c r="M27" s="120">
        <f>SUM(M28:M45)</f>
        <v>47861</v>
      </c>
      <c r="N27" s="120">
        <f t="shared" si="6"/>
        <v>69295</v>
      </c>
      <c r="O27" s="120">
        <f>SUM(O28:O45)</f>
        <v>24754</v>
      </c>
      <c r="P27" s="120">
        <f>SUM(P28:P45)</f>
        <v>44541</v>
      </c>
    </row>
    <row r="28" spans="1:16" x14ac:dyDescent="0.2">
      <c r="A28" s="114" t="s">
        <v>122</v>
      </c>
      <c r="B28" s="118">
        <f t="shared" si="0"/>
        <v>33825</v>
      </c>
      <c r="C28" s="118">
        <f t="shared" si="1"/>
        <v>7542</v>
      </c>
      <c r="D28" s="118">
        <f t="shared" si="2"/>
        <v>26283</v>
      </c>
      <c r="E28" s="118">
        <f t="shared" si="3"/>
        <v>21286</v>
      </c>
      <c r="F28" s="119">
        <v>4184</v>
      </c>
      <c r="G28" s="119">
        <v>17102</v>
      </c>
      <c r="H28" s="118">
        <f t="shared" si="4"/>
        <v>7919</v>
      </c>
      <c r="I28" s="119">
        <v>1984</v>
      </c>
      <c r="J28" s="119">
        <v>5935</v>
      </c>
      <c r="K28" s="118">
        <f t="shared" si="5"/>
        <v>2486</v>
      </c>
      <c r="L28" s="119">
        <v>779</v>
      </c>
      <c r="M28" s="119">
        <v>1707</v>
      </c>
      <c r="N28" s="118">
        <f t="shared" si="6"/>
        <v>2134</v>
      </c>
      <c r="O28" s="119">
        <v>595</v>
      </c>
      <c r="P28" s="119">
        <v>1539</v>
      </c>
    </row>
    <row r="29" spans="1:16" x14ac:dyDescent="0.2">
      <c r="A29" s="114" t="s">
        <v>123</v>
      </c>
      <c r="B29" s="118">
        <f t="shared" si="0"/>
        <v>110866</v>
      </c>
      <c r="C29" s="118">
        <f t="shared" si="1"/>
        <v>19778</v>
      </c>
      <c r="D29" s="118">
        <f t="shared" si="2"/>
        <v>91088</v>
      </c>
      <c r="E29" s="118">
        <f t="shared" si="3"/>
        <v>69812</v>
      </c>
      <c r="F29" s="119">
        <v>10511</v>
      </c>
      <c r="G29" s="119">
        <v>59301</v>
      </c>
      <c r="H29" s="118">
        <f t="shared" si="4"/>
        <v>26053</v>
      </c>
      <c r="I29" s="119">
        <v>5173</v>
      </c>
      <c r="J29" s="119">
        <v>20880</v>
      </c>
      <c r="K29" s="118">
        <f t="shared" si="5"/>
        <v>7875</v>
      </c>
      <c r="L29" s="119">
        <v>2227</v>
      </c>
      <c r="M29" s="119">
        <v>5648</v>
      </c>
      <c r="N29" s="118">
        <f t="shared" si="6"/>
        <v>7126</v>
      </c>
      <c r="O29" s="119">
        <v>1867</v>
      </c>
      <c r="P29" s="119">
        <v>5259</v>
      </c>
    </row>
    <row r="30" spans="1:16" x14ac:dyDescent="0.2">
      <c r="A30" s="114" t="s">
        <v>124</v>
      </c>
      <c r="B30" s="118">
        <f t="shared" si="0"/>
        <v>119791</v>
      </c>
      <c r="C30" s="118">
        <f t="shared" si="1"/>
        <v>22693</v>
      </c>
      <c r="D30" s="118">
        <f t="shared" si="2"/>
        <v>97098</v>
      </c>
      <c r="E30" s="118">
        <f t="shared" si="3"/>
        <v>74664</v>
      </c>
      <c r="F30" s="119">
        <v>11907</v>
      </c>
      <c r="G30" s="119">
        <v>62757</v>
      </c>
      <c r="H30" s="118">
        <f t="shared" si="4"/>
        <v>28976</v>
      </c>
      <c r="I30" s="119">
        <v>6100</v>
      </c>
      <c r="J30" s="119">
        <v>22876</v>
      </c>
      <c r="K30" s="118">
        <f t="shared" si="5"/>
        <v>8363</v>
      </c>
      <c r="L30" s="119">
        <v>2525</v>
      </c>
      <c r="M30" s="119">
        <v>5838</v>
      </c>
      <c r="N30" s="118">
        <f t="shared" si="6"/>
        <v>7788</v>
      </c>
      <c r="O30" s="119">
        <v>2161</v>
      </c>
      <c r="P30" s="119">
        <v>5627</v>
      </c>
    </row>
    <row r="31" spans="1:16" x14ac:dyDescent="0.2">
      <c r="A31" s="114" t="s">
        <v>125</v>
      </c>
      <c r="B31" s="118">
        <f t="shared" si="0"/>
        <v>125218</v>
      </c>
      <c r="C31" s="118">
        <f t="shared" si="1"/>
        <v>27751</v>
      </c>
      <c r="D31" s="118">
        <f t="shared" si="2"/>
        <v>97467</v>
      </c>
      <c r="E31" s="118">
        <f t="shared" si="3"/>
        <v>78037</v>
      </c>
      <c r="F31" s="119">
        <v>14765</v>
      </c>
      <c r="G31" s="119">
        <v>63272</v>
      </c>
      <c r="H31" s="118">
        <f t="shared" si="4"/>
        <v>30426</v>
      </c>
      <c r="I31" s="119">
        <v>7399</v>
      </c>
      <c r="J31" s="119">
        <v>23027</v>
      </c>
      <c r="K31" s="118">
        <f t="shared" si="5"/>
        <v>8752</v>
      </c>
      <c r="L31" s="119">
        <v>2959</v>
      </c>
      <c r="M31" s="119">
        <v>5793</v>
      </c>
      <c r="N31" s="118">
        <f t="shared" si="6"/>
        <v>8003</v>
      </c>
      <c r="O31" s="119">
        <v>2628</v>
      </c>
      <c r="P31" s="119">
        <v>5375</v>
      </c>
    </row>
    <row r="32" spans="1:16" x14ac:dyDescent="0.2">
      <c r="A32" s="114" t="s">
        <v>126</v>
      </c>
      <c r="B32" s="118">
        <f t="shared" si="0"/>
        <v>125198</v>
      </c>
      <c r="C32" s="118">
        <f t="shared" si="1"/>
        <v>31779</v>
      </c>
      <c r="D32" s="118">
        <f t="shared" si="2"/>
        <v>93419</v>
      </c>
      <c r="E32" s="118">
        <f t="shared" si="3"/>
        <v>79425</v>
      </c>
      <c r="F32" s="119">
        <v>17429</v>
      </c>
      <c r="G32" s="119">
        <v>61996</v>
      </c>
      <c r="H32" s="118">
        <f t="shared" si="4"/>
        <v>30215</v>
      </c>
      <c r="I32" s="119">
        <v>8494</v>
      </c>
      <c r="J32" s="119">
        <v>21721</v>
      </c>
      <c r="K32" s="118">
        <f t="shared" si="5"/>
        <v>8059</v>
      </c>
      <c r="L32" s="119">
        <v>3164</v>
      </c>
      <c r="M32" s="119">
        <v>4895</v>
      </c>
      <c r="N32" s="118">
        <f t="shared" si="6"/>
        <v>7499</v>
      </c>
      <c r="O32" s="119">
        <v>2692</v>
      </c>
      <c r="P32" s="119">
        <v>4807</v>
      </c>
    </row>
    <row r="33" spans="1:16" x14ac:dyDescent="0.2">
      <c r="A33" s="114" t="s">
        <v>127</v>
      </c>
      <c r="B33" s="118">
        <f t="shared" si="0"/>
        <v>111185</v>
      </c>
      <c r="C33" s="118">
        <f t="shared" si="1"/>
        <v>31052</v>
      </c>
      <c r="D33" s="118">
        <f t="shared" si="2"/>
        <v>80133</v>
      </c>
      <c r="E33" s="118">
        <f t="shared" si="3"/>
        <v>72449</v>
      </c>
      <c r="F33" s="119">
        <v>17972</v>
      </c>
      <c r="G33" s="119">
        <v>54477</v>
      </c>
      <c r="H33" s="118">
        <f t="shared" si="4"/>
        <v>26176</v>
      </c>
      <c r="I33" s="119">
        <v>8102</v>
      </c>
      <c r="J33" s="119">
        <v>18074</v>
      </c>
      <c r="K33" s="118">
        <f t="shared" si="5"/>
        <v>6571</v>
      </c>
      <c r="L33" s="119">
        <v>2648</v>
      </c>
      <c r="M33" s="119">
        <v>3923</v>
      </c>
      <c r="N33" s="118">
        <f t="shared" si="6"/>
        <v>5989</v>
      </c>
      <c r="O33" s="119">
        <v>2330</v>
      </c>
      <c r="P33" s="119">
        <v>3659</v>
      </c>
    </row>
    <row r="34" spans="1:16" x14ac:dyDescent="0.2">
      <c r="A34" s="114" t="s">
        <v>128</v>
      </c>
      <c r="B34" s="118">
        <f t="shared" si="0"/>
        <v>93280</v>
      </c>
      <c r="C34" s="118">
        <f t="shared" si="1"/>
        <v>28093</v>
      </c>
      <c r="D34" s="118">
        <f t="shared" si="2"/>
        <v>65187</v>
      </c>
      <c r="E34" s="118">
        <f t="shared" si="3"/>
        <v>61007</v>
      </c>
      <c r="F34" s="119">
        <v>16469</v>
      </c>
      <c r="G34" s="119">
        <v>44538</v>
      </c>
      <c r="H34" s="118">
        <f t="shared" si="4"/>
        <v>21496</v>
      </c>
      <c r="I34" s="119">
        <v>7145</v>
      </c>
      <c r="J34" s="119">
        <v>14351</v>
      </c>
      <c r="K34" s="118">
        <f t="shared" si="5"/>
        <v>5537</v>
      </c>
      <c r="L34" s="119">
        <v>2333</v>
      </c>
      <c r="M34" s="119">
        <v>3204</v>
      </c>
      <c r="N34" s="118">
        <f t="shared" si="6"/>
        <v>5240</v>
      </c>
      <c r="O34" s="119">
        <v>2146</v>
      </c>
      <c r="P34" s="119">
        <v>3094</v>
      </c>
    </row>
    <row r="35" spans="1:16" x14ac:dyDescent="0.2">
      <c r="A35" s="114" t="s">
        <v>129</v>
      </c>
      <c r="B35" s="118">
        <f t="shared" si="0"/>
        <v>84550</v>
      </c>
      <c r="C35" s="118">
        <f t="shared" si="1"/>
        <v>27218</v>
      </c>
      <c r="D35" s="118">
        <f t="shared" si="2"/>
        <v>57332</v>
      </c>
      <c r="E35" s="118">
        <f t="shared" si="3"/>
        <v>53172</v>
      </c>
      <c r="F35" s="119">
        <v>15504</v>
      </c>
      <c r="G35" s="119">
        <v>37668</v>
      </c>
      <c r="H35" s="118">
        <f t="shared" si="4"/>
        <v>20063</v>
      </c>
      <c r="I35" s="119">
        <v>6882</v>
      </c>
      <c r="J35" s="119">
        <v>13181</v>
      </c>
      <c r="K35" s="118">
        <f t="shared" si="5"/>
        <v>5998</v>
      </c>
      <c r="L35" s="119">
        <v>2654</v>
      </c>
      <c r="M35" s="119">
        <v>3344</v>
      </c>
      <c r="N35" s="118">
        <f t="shared" si="6"/>
        <v>5317</v>
      </c>
      <c r="O35" s="119">
        <v>2178</v>
      </c>
      <c r="P35" s="119">
        <v>3139</v>
      </c>
    </row>
    <row r="36" spans="1:16" x14ac:dyDescent="0.2">
      <c r="A36" s="114" t="s">
        <v>130</v>
      </c>
      <c r="B36" s="118">
        <f t="shared" si="0"/>
        <v>88019</v>
      </c>
      <c r="C36" s="118">
        <f t="shared" si="1"/>
        <v>29946</v>
      </c>
      <c r="D36" s="118">
        <f t="shared" si="2"/>
        <v>58073</v>
      </c>
      <c r="E36" s="118">
        <f t="shared" si="3"/>
        <v>55447</v>
      </c>
      <c r="F36" s="119">
        <v>17191</v>
      </c>
      <c r="G36" s="119">
        <v>38256</v>
      </c>
      <c r="H36" s="118">
        <f t="shared" si="4"/>
        <v>20677</v>
      </c>
      <c r="I36" s="119">
        <v>7433</v>
      </c>
      <c r="J36" s="119">
        <v>13244</v>
      </c>
      <c r="K36" s="118">
        <f t="shared" si="5"/>
        <v>6403</v>
      </c>
      <c r="L36" s="119">
        <v>2948</v>
      </c>
      <c r="M36" s="119">
        <v>3455</v>
      </c>
      <c r="N36" s="118">
        <f t="shared" si="6"/>
        <v>5492</v>
      </c>
      <c r="O36" s="119">
        <v>2374</v>
      </c>
      <c r="P36" s="119">
        <v>3118</v>
      </c>
    </row>
    <row r="37" spans="1:16" x14ac:dyDescent="0.2">
      <c r="A37" s="114" t="s">
        <v>131</v>
      </c>
      <c r="B37" s="118">
        <f t="shared" si="0"/>
        <v>83350</v>
      </c>
      <c r="C37" s="118">
        <f t="shared" si="1"/>
        <v>29312</v>
      </c>
      <c r="D37" s="118">
        <f t="shared" si="2"/>
        <v>54038</v>
      </c>
      <c r="E37" s="118">
        <f t="shared" si="3"/>
        <v>54204</v>
      </c>
      <c r="F37" s="119">
        <v>17718</v>
      </c>
      <c r="G37" s="119">
        <v>36486</v>
      </c>
      <c r="H37" s="118">
        <f t="shared" si="4"/>
        <v>18799</v>
      </c>
      <c r="I37" s="119">
        <v>6981</v>
      </c>
      <c r="J37" s="119">
        <v>11818</v>
      </c>
      <c r="K37" s="118">
        <f t="shared" si="5"/>
        <v>5520</v>
      </c>
      <c r="L37" s="119">
        <v>2569</v>
      </c>
      <c r="M37" s="119">
        <v>2951</v>
      </c>
      <c r="N37" s="118">
        <f t="shared" si="6"/>
        <v>4827</v>
      </c>
      <c r="O37" s="119">
        <v>2044</v>
      </c>
      <c r="P37" s="119">
        <v>2783</v>
      </c>
    </row>
    <row r="38" spans="1:16" x14ac:dyDescent="0.2">
      <c r="A38" s="114" t="s">
        <v>132</v>
      </c>
      <c r="B38" s="118">
        <f t="shared" si="0"/>
        <v>68132</v>
      </c>
      <c r="C38" s="118">
        <f t="shared" si="1"/>
        <v>24800</v>
      </c>
      <c r="D38" s="118">
        <f t="shared" si="2"/>
        <v>43332</v>
      </c>
      <c r="E38" s="118">
        <f t="shared" si="3"/>
        <v>45644</v>
      </c>
      <c r="F38" s="119">
        <v>15676</v>
      </c>
      <c r="G38" s="119">
        <v>29968</v>
      </c>
      <c r="H38" s="118">
        <f t="shared" si="4"/>
        <v>14555</v>
      </c>
      <c r="I38" s="119">
        <v>5523</v>
      </c>
      <c r="J38" s="119">
        <v>9032</v>
      </c>
      <c r="K38" s="118">
        <f t="shared" si="5"/>
        <v>4342</v>
      </c>
      <c r="L38" s="119">
        <v>2022</v>
      </c>
      <c r="M38" s="119">
        <v>2320</v>
      </c>
      <c r="N38" s="118">
        <f t="shared" si="6"/>
        <v>3591</v>
      </c>
      <c r="O38" s="119">
        <v>1579</v>
      </c>
      <c r="P38" s="119">
        <v>2012</v>
      </c>
    </row>
    <row r="39" spans="1:16" x14ac:dyDescent="0.2">
      <c r="A39" s="114" t="s">
        <v>133</v>
      </c>
      <c r="B39" s="118">
        <f t="shared" si="0"/>
        <v>50443</v>
      </c>
      <c r="C39" s="118">
        <f t="shared" si="1"/>
        <v>17479</v>
      </c>
      <c r="D39" s="118">
        <f t="shared" si="2"/>
        <v>32964</v>
      </c>
      <c r="E39" s="118">
        <f t="shared" si="3"/>
        <v>34872</v>
      </c>
      <c r="F39" s="119">
        <v>11479</v>
      </c>
      <c r="G39" s="119">
        <v>23393</v>
      </c>
      <c r="H39" s="118">
        <f t="shared" si="4"/>
        <v>10194</v>
      </c>
      <c r="I39" s="119">
        <v>3725</v>
      </c>
      <c r="J39" s="119">
        <v>6469</v>
      </c>
      <c r="K39" s="118">
        <f t="shared" si="5"/>
        <v>2958</v>
      </c>
      <c r="L39" s="119">
        <v>1272</v>
      </c>
      <c r="M39" s="119">
        <v>1686</v>
      </c>
      <c r="N39" s="118">
        <f t="shared" si="6"/>
        <v>2419</v>
      </c>
      <c r="O39" s="119">
        <v>1003</v>
      </c>
      <c r="P39" s="119">
        <v>1416</v>
      </c>
    </row>
    <row r="40" spans="1:16" x14ac:dyDescent="0.2">
      <c r="A40" s="114" t="s">
        <v>134</v>
      </c>
      <c r="B40" s="118">
        <f t="shared" ref="B40:B71" si="75">E40+K40+H40+N40</f>
        <v>34496</v>
      </c>
      <c r="C40" s="118">
        <f t="shared" ref="C40:C71" si="76">F40+L40+I40+O40</f>
        <v>10819</v>
      </c>
      <c r="D40" s="118">
        <f t="shared" ref="D40:D71" si="77">G40+M40+J40+P40</f>
        <v>23677</v>
      </c>
      <c r="E40" s="118">
        <f t="shared" si="3"/>
        <v>24024</v>
      </c>
      <c r="F40" s="119">
        <v>7212</v>
      </c>
      <c r="G40" s="119">
        <v>16812</v>
      </c>
      <c r="H40" s="118">
        <f t="shared" si="4"/>
        <v>6730</v>
      </c>
      <c r="I40" s="119">
        <v>2218</v>
      </c>
      <c r="J40" s="119">
        <v>4512</v>
      </c>
      <c r="K40" s="118">
        <f t="shared" si="5"/>
        <v>2013</v>
      </c>
      <c r="L40" s="119">
        <v>774</v>
      </c>
      <c r="M40" s="119">
        <v>1239</v>
      </c>
      <c r="N40" s="118">
        <f t="shared" si="6"/>
        <v>1729</v>
      </c>
      <c r="O40" s="119">
        <v>615</v>
      </c>
      <c r="P40" s="119">
        <v>1114</v>
      </c>
    </row>
    <row r="41" spans="1:16" x14ac:dyDescent="0.2">
      <c r="A41" s="114" t="s">
        <v>135</v>
      </c>
      <c r="B41" s="118">
        <f t="shared" si="75"/>
        <v>21595</v>
      </c>
      <c r="C41" s="118">
        <f t="shared" si="76"/>
        <v>5545</v>
      </c>
      <c r="D41" s="118">
        <f t="shared" si="77"/>
        <v>16050</v>
      </c>
      <c r="E41" s="118">
        <f t="shared" si="3"/>
        <v>15106</v>
      </c>
      <c r="F41" s="119">
        <v>3725</v>
      </c>
      <c r="G41" s="119">
        <v>11381</v>
      </c>
      <c r="H41" s="118">
        <f t="shared" si="4"/>
        <v>4041</v>
      </c>
      <c r="I41" s="119">
        <v>1049</v>
      </c>
      <c r="J41" s="119">
        <v>2992</v>
      </c>
      <c r="K41" s="118">
        <f t="shared" si="5"/>
        <v>1358</v>
      </c>
      <c r="L41" s="119">
        <v>447</v>
      </c>
      <c r="M41" s="119">
        <v>911</v>
      </c>
      <c r="N41" s="118">
        <f t="shared" si="6"/>
        <v>1090</v>
      </c>
      <c r="O41" s="119">
        <v>324</v>
      </c>
      <c r="P41" s="119">
        <v>766</v>
      </c>
    </row>
    <row r="42" spans="1:16" x14ac:dyDescent="0.2">
      <c r="A42" s="114" t="s">
        <v>136</v>
      </c>
      <c r="B42" s="118">
        <f t="shared" si="75"/>
        <v>12571</v>
      </c>
      <c r="C42" s="118">
        <f t="shared" si="76"/>
        <v>2510</v>
      </c>
      <c r="D42" s="118">
        <f t="shared" si="77"/>
        <v>10061</v>
      </c>
      <c r="E42" s="118">
        <f t="shared" si="3"/>
        <v>8869</v>
      </c>
      <c r="F42" s="119">
        <v>1678</v>
      </c>
      <c r="G42" s="119">
        <v>7191</v>
      </c>
      <c r="H42" s="118">
        <f t="shared" si="4"/>
        <v>2272</v>
      </c>
      <c r="I42" s="119">
        <v>469</v>
      </c>
      <c r="J42" s="119">
        <v>1803</v>
      </c>
      <c r="K42" s="118">
        <f t="shared" si="5"/>
        <v>777</v>
      </c>
      <c r="L42" s="119">
        <v>206</v>
      </c>
      <c r="M42" s="119">
        <v>571</v>
      </c>
      <c r="N42" s="118">
        <f t="shared" si="6"/>
        <v>653</v>
      </c>
      <c r="O42" s="119">
        <v>157</v>
      </c>
      <c r="P42" s="119">
        <v>496</v>
      </c>
    </row>
    <row r="43" spans="1:16" x14ac:dyDescent="0.2">
      <c r="A43" s="114" t="s">
        <v>137</v>
      </c>
      <c r="B43" s="118">
        <f t="shared" si="75"/>
        <v>5903</v>
      </c>
      <c r="C43" s="118">
        <f t="shared" si="76"/>
        <v>855</v>
      </c>
      <c r="D43" s="118">
        <f t="shared" si="77"/>
        <v>5048</v>
      </c>
      <c r="E43" s="118">
        <f t="shared" si="3"/>
        <v>4265</v>
      </c>
      <c r="F43" s="119">
        <v>579</v>
      </c>
      <c r="G43" s="119">
        <v>3686</v>
      </c>
      <c r="H43" s="118">
        <f t="shared" si="4"/>
        <v>994</v>
      </c>
      <c r="I43" s="119">
        <v>153</v>
      </c>
      <c r="J43" s="119">
        <v>841</v>
      </c>
      <c r="K43" s="118">
        <f t="shared" si="5"/>
        <v>349</v>
      </c>
      <c r="L43" s="119">
        <v>67</v>
      </c>
      <c r="M43" s="119">
        <v>282</v>
      </c>
      <c r="N43" s="118">
        <f t="shared" si="6"/>
        <v>295</v>
      </c>
      <c r="O43" s="119">
        <v>56</v>
      </c>
      <c r="P43" s="119">
        <v>239</v>
      </c>
    </row>
    <row r="44" spans="1:16" x14ac:dyDescent="0.2">
      <c r="A44" s="114" t="s">
        <v>138</v>
      </c>
      <c r="B44" s="118">
        <f t="shared" si="75"/>
        <v>1905</v>
      </c>
      <c r="C44" s="118">
        <f t="shared" si="76"/>
        <v>181</v>
      </c>
      <c r="D44" s="118">
        <f t="shared" si="77"/>
        <v>1724</v>
      </c>
      <c r="E44" s="118">
        <f t="shared" si="3"/>
        <v>1416</v>
      </c>
      <c r="F44" s="119">
        <v>132</v>
      </c>
      <c r="G44" s="119">
        <v>1284</v>
      </c>
      <c r="H44" s="118">
        <f t="shared" si="4"/>
        <v>304</v>
      </c>
      <c r="I44" s="119">
        <v>33</v>
      </c>
      <c r="J44" s="119">
        <v>271</v>
      </c>
      <c r="K44" s="118">
        <f t="shared" si="5"/>
        <v>93</v>
      </c>
      <c r="L44" s="119">
        <v>11</v>
      </c>
      <c r="M44" s="119">
        <v>82</v>
      </c>
      <c r="N44" s="118">
        <f t="shared" si="6"/>
        <v>92</v>
      </c>
      <c r="O44" s="119">
        <v>5</v>
      </c>
      <c r="P44" s="119">
        <v>87</v>
      </c>
    </row>
    <row r="45" spans="1:16" s="54" customFormat="1" ht="15" customHeight="1" x14ac:dyDescent="0.2">
      <c r="A45" s="114" t="s">
        <v>139</v>
      </c>
      <c r="B45" s="118">
        <f t="shared" si="75"/>
        <v>298</v>
      </c>
      <c r="C45" s="118">
        <f t="shared" si="76"/>
        <v>17</v>
      </c>
      <c r="D45" s="118">
        <f t="shared" si="77"/>
        <v>281</v>
      </c>
      <c r="E45" s="118">
        <f t="shared" si="3"/>
        <v>222</v>
      </c>
      <c r="F45" s="119">
        <v>14</v>
      </c>
      <c r="G45" s="119">
        <v>208</v>
      </c>
      <c r="H45" s="118">
        <f t="shared" si="4"/>
        <v>52</v>
      </c>
      <c r="I45" s="119">
        <v>2</v>
      </c>
      <c r="J45" s="119">
        <v>50</v>
      </c>
      <c r="K45" s="118">
        <f t="shared" si="5"/>
        <v>13</v>
      </c>
      <c r="L45" s="119">
        <v>1</v>
      </c>
      <c r="M45" s="119">
        <v>12</v>
      </c>
      <c r="N45" s="118">
        <f t="shared" si="6"/>
        <v>11</v>
      </c>
      <c r="O45" s="119">
        <v>0</v>
      </c>
      <c r="P45" s="119">
        <v>11</v>
      </c>
    </row>
    <row r="46" spans="1:16" s="54" customFormat="1" ht="25.5" customHeight="1" x14ac:dyDescent="0.2">
      <c r="A46" s="113" t="s">
        <v>141</v>
      </c>
      <c r="B46" s="120">
        <f t="shared" si="75"/>
        <v>700690</v>
      </c>
      <c r="C46" s="120">
        <f t="shared" si="76"/>
        <v>245561</v>
      </c>
      <c r="D46" s="120">
        <f t="shared" si="77"/>
        <v>455129</v>
      </c>
      <c r="E46" s="120">
        <f t="shared" si="3"/>
        <v>137140</v>
      </c>
      <c r="F46" s="120">
        <f>SUM(F47:F64)</f>
        <v>40974</v>
      </c>
      <c r="G46" s="120">
        <f>SUM(G47:G64)</f>
        <v>96166</v>
      </c>
      <c r="H46" s="120">
        <f t="shared" si="4"/>
        <v>297279</v>
      </c>
      <c r="I46" s="120">
        <f>SUM(I47:I64)</f>
        <v>100511</v>
      </c>
      <c r="J46" s="120">
        <f>SUM(J47:J64)</f>
        <v>196768</v>
      </c>
      <c r="K46" s="120">
        <f t="shared" si="5"/>
        <v>21933</v>
      </c>
      <c r="L46" s="120">
        <f>SUM(L47:L64)</f>
        <v>9392</v>
      </c>
      <c r="M46" s="120">
        <f>SUM(M47:M64)</f>
        <v>12541</v>
      </c>
      <c r="N46" s="120">
        <f t="shared" si="6"/>
        <v>244338</v>
      </c>
      <c r="O46" s="120">
        <f>SUM(O47:O64)</f>
        <v>94684</v>
      </c>
      <c r="P46" s="120">
        <f>SUM(P47:P64)</f>
        <v>149654</v>
      </c>
    </row>
    <row r="47" spans="1:16" x14ac:dyDescent="0.2">
      <c r="A47" s="114" t="s">
        <v>122</v>
      </c>
      <c r="B47" s="118">
        <f t="shared" si="75"/>
        <v>23388</v>
      </c>
      <c r="C47" s="118">
        <f t="shared" si="76"/>
        <v>6295</v>
      </c>
      <c r="D47" s="118">
        <f t="shared" si="77"/>
        <v>17093</v>
      </c>
      <c r="E47" s="118">
        <f t="shared" si="3"/>
        <v>3684</v>
      </c>
      <c r="F47" s="119">
        <v>817</v>
      </c>
      <c r="G47" s="119">
        <v>2867</v>
      </c>
      <c r="H47" s="118">
        <f t="shared" si="4"/>
        <v>9512</v>
      </c>
      <c r="I47" s="119">
        <v>2447</v>
      </c>
      <c r="J47" s="119">
        <v>7065</v>
      </c>
      <c r="K47" s="118">
        <f t="shared" si="5"/>
        <v>828</v>
      </c>
      <c r="L47" s="119">
        <v>265</v>
      </c>
      <c r="M47" s="119">
        <v>563</v>
      </c>
      <c r="N47" s="118">
        <f t="shared" si="6"/>
        <v>9364</v>
      </c>
      <c r="O47" s="119">
        <v>2766</v>
      </c>
      <c r="P47" s="119">
        <v>6598</v>
      </c>
    </row>
    <row r="48" spans="1:16" x14ac:dyDescent="0.2">
      <c r="A48" s="114" t="s">
        <v>123</v>
      </c>
      <c r="B48" s="118">
        <f t="shared" si="75"/>
        <v>73826</v>
      </c>
      <c r="C48" s="118">
        <f t="shared" si="76"/>
        <v>17002</v>
      </c>
      <c r="D48" s="118">
        <f t="shared" si="77"/>
        <v>56824</v>
      </c>
      <c r="E48" s="118">
        <f t="shared" si="3"/>
        <v>12336</v>
      </c>
      <c r="F48" s="119">
        <v>2303</v>
      </c>
      <c r="G48" s="119">
        <v>10033</v>
      </c>
      <c r="H48" s="118">
        <f t="shared" si="4"/>
        <v>30165</v>
      </c>
      <c r="I48" s="119">
        <v>6470</v>
      </c>
      <c r="J48" s="119">
        <v>23695</v>
      </c>
      <c r="K48" s="118">
        <f t="shared" si="5"/>
        <v>2550</v>
      </c>
      <c r="L48" s="119">
        <v>750</v>
      </c>
      <c r="M48" s="119">
        <v>1800</v>
      </c>
      <c r="N48" s="118">
        <f t="shared" si="6"/>
        <v>28775</v>
      </c>
      <c r="O48" s="119">
        <v>7479</v>
      </c>
      <c r="P48" s="119">
        <v>21296</v>
      </c>
    </row>
    <row r="49" spans="1:16" x14ac:dyDescent="0.2">
      <c r="A49" s="114" t="s">
        <v>124</v>
      </c>
      <c r="B49" s="118">
        <f t="shared" si="75"/>
        <v>76275</v>
      </c>
      <c r="C49" s="118">
        <f t="shared" si="76"/>
        <v>19498</v>
      </c>
      <c r="D49" s="118">
        <f t="shared" si="77"/>
        <v>56777</v>
      </c>
      <c r="E49" s="118">
        <f t="shared" si="3"/>
        <v>13587</v>
      </c>
      <c r="F49" s="119">
        <v>2674</v>
      </c>
      <c r="G49" s="119">
        <v>10913</v>
      </c>
      <c r="H49" s="118">
        <f t="shared" si="4"/>
        <v>32016</v>
      </c>
      <c r="I49" s="119">
        <v>7655</v>
      </c>
      <c r="J49" s="119">
        <v>24361</v>
      </c>
      <c r="K49" s="118">
        <f t="shared" si="5"/>
        <v>2569</v>
      </c>
      <c r="L49" s="119">
        <v>847</v>
      </c>
      <c r="M49" s="119">
        <v>1722</v>
      </c>
      <c r="N49" s="118">
        <f t="shared" si="6"/>
        <v>28103</v>
      </c>
      <c r="O49" s="119">
        <v>8322</v>
      </c>
      <c r="P49" s="119">
        <v>19781</v>
      </c>
    </row>
    <row r="50" spans="1:16" x14ac:dyDescent="0.2">
      <c r="A50" s="114" t="s">
        <v>125</v>
      </c>
      <c r="B50" s="118">
        <f t="shared" si="75"/>
        <v>77944</v>
      </c>
      <c r="C50" s="118">
        <f t="shared" si="76"/>
        <v>23257</v>
      </c>
      <c r="D50" s="118">
        <f t="shared" si="77"/>
        <v>54687</v>
      </c>
      <c r="E50" s="118">
        <f t="shared" si="3"/>
        <v>14694</v>
      </c>
      <c r="F50" s="119">
        <v>3507</v>
      </c>
      <c r="G50" s="119">
        <v>11187</v>
      </c>
      <c r="H50" s="118">
        <f t="shared" si="4"/>
        <v>33466</v>
      </c>
      <c r="I50" s="119">
        <v>9299</v>
      </c>
      <c r="J50" s="119">
        <v>24167</v>
      </c>
      <c r="K50" s="118">
        <f t="shared" si="5"/>
        <v>2372</v>
      </c>
      <c r="L50" s="119">
        <v>951</v>
      </c>
      <c r="M50" s="119">
        <v>1421</v>
      </c>
      <c r="N50" s="118">
        <f t="shared" si="6"/>
        <v>27412</v>
      </c>
      <c r="O50" s="119">
        <v>9500</v>
      </c>
      <c r="P50" s="119">
        <v>17912</v>
      </c>
    </row>
    <row r="51" spans="1:16" x14ac:dyDescent="0.2">
      <c r="A51" s="114" t="s">
        <v>126</v>
      </c>
      <c r="B51" s="118">
        <f t="shared" si="75"/>
        <v>77696</v>
      </c>
      <c r="C51" s="118">
        <f t="shared" si="76"/>
        <v>26218</v>
      </c>
      <c r="D51" s="118">
        <f t="shared" si="77"/>
        <v>51478</v>
      </c>
      <c r="E51" s="118">
        <f t="shared" si="3"/>
        <v>15089</v>
      </c>
      <c r="F51" s="119">
        <v>4184</v>
      </c>
      <c r="G51" s="119">
        <v>10905</v>
      </c>
      <c r="H51" s="118">
        <f t="shared" si="4"/>
        <v>33670</v>
      </c>
      <c r="I51" s="119">
        <v>10754</v>
      </c>
      <c r="J51" s="119">
        <v>22916</v>
      </c>
      <c r="K51" s="118">
        <f t="shared" si="5"/>
        <v>2254</v>
      </c>
      <c r="L51" s="119">
        <v>961</v>
      </c>
      <c r="M51" s="119">
        <v>1293</v>
      </c>
      <c r="N51" s="118">
        <f t="shared" si="6"/>
        <v>26683</v>
      </c>
      <c r="O51" s="119">
        <v>10319</v>
      </c>
      <c r="P51" s="119">
        <v>16364</v>
      </c>
    </row>
    <row r="52" spans="1:16" x14ac:dyDescent="0.2">
      <c r="A52" s="114" t="s">
        <v>127</v>
      </c>
      <c r="B52" s="118">
        <f t="shared" si="75"/>
        <v>65081</v>
      </c>
      <c r="C52" s="118">
        <f t="shared" si="76"/>
        <v>24514</v>
      </c>
      <c r="D52" s="118">
        <f t="shared" si="77"/>
        <v>40567</v>
      </c>
      <c r="E52" s="118">
        <f t="shared" si="3"/>
        <v>13164</v>
      </c>
      <c r="F52" s="119">
        <v>4046</v>
      </c>
      <c r="G52" s="119">
        <v>9118</v>
      </c>
      <c r="H52" s="118">
        <f t="shared" si="4"/>
        <v>28631</v>
      </c>
      <c r="I52" s="119">
        <v>10395</v>
      </c>
      <c r="J52" s="119">
        <v>18236</v>
      </c>
      <c r="K52" s="118">
        <f t="shared" si="5"/>
        <v>1892</v>
      </c>
      <c r="L52" s="119">
        <v>861</v>
      </c>
      <c r="M52" s="119">
        <v>1031</v>
      </c>
      <c r="N52" s="118">
        <f t="shared" si="6"/>
        <v>21394</v>
      </c>
      <c r="O52" s="119">
        <v>9212</v>
      </c>
      <c r="P52" s="119">
        <v>12182</v>
      </c>
    </row>
    <row r="53" spans="1:16" x14ac:dyDescent="0.2">
      <c r="A53" s="114" t="s">
        <v>128</v>
      </c>
      <c r="B53" s="118">
        <f t="shared" si="75"/>
        <v>54280</v>
      </c>
      <c r="C53" s="118">
        <f t="shared" si="76"/>
        <v>21432</v>
      </c>
      <c r="D53" s="118">
        <f t="shared" si="77"/>
        <v>32848</v>
      </c>
      <c r="E53" s="118">
        <f t="shared" si="3"/>
        <v>11160</v>
      </c>
      <c r="F53" s="119">
        <v>3719</v>
      </c>
      <c r="G53" s="119">
        <v>7441</v>
      </c>
      <c r="H53" s="118">
        <f t="shared" si="4"/>
        <v>23524</v>
      </c>
      <c r="I53" s="119">
        <v>9023</v>
      </c>
      <c r="J53" s="119">
        <v>14501</v>
      </c>
      <c r="K53" s="118">
        <f t="shared" si="5"/>
        <v>1685</v>
      </c>
      <c r="L53" s="119">
        <v>805</v>
      </c>
      <c r="M53" s="119">
        <v>880</v>
      </c>
      <c r="N53" s="118">
        <f t="shared" si="6"/>
        <v>17911</v>
      </c>
      <c r="O53" s="119">
        <v>7885</v>
      </c>
      <c r="P53" s="119">
        <v>10026</v>
      </c>
    </row>
    <row r="54" spans="1:16" x14ac:dyDescent="0.2">
      <c r="A54" s="114" t="s">
        <v>129</v>
      </c>
      <c r="B54" s="118">
        <f t="shared" si="75"/>
        <v>50263</v>
      </c>
      <c r="C54" s="118">
        <f t="shared" si="76"/>
        <v>20787</v>
      </c>
      <c r="D54" s="118">
        <f t="shared" si="77"/>
        <v>29476</v>
      </c>
      <c r="E54" s="118">
        <f t="shared" si="3"/>
        <v>10037</v>
      </c>
      <c r="F54" s="119">
        <v>3500</v>
      </c>
      <c r="G54" s="119">
        <v>6537</v>
      </c>
      <c r="H54" s="118">
        <f t="shared" si="4"/>
        <v>21266</v>
      </c>
      <c r="I54" s="119">
        <v>8604</v>
      </c>
      <c r="J54" s="119">
        <v>12662</v>
      </c>
      <c r="K54" s="118">
        <f t="shared" si="5"/>
        <v>1559</v>
      </c>
      <c r="L54" s="119">
        <v>757</v>
      </c>
      <c r="M54" s="119">
        <v>802</v>
      </c>
      <c r="N54" s="118">
        <f t="shared" si="6"/>
        <v>17401</v>
      </c>
      <c r="O54" s="119">
        <v>7926</v>
      </c>
      <c r="P54" s="119">
        <v>9475</v>
      </c>
    </row>
    <row r="55" spans="1:16" x14ac:dyDescent="0.2">
      <c r="A55" s="114" t="s">
        <v>130</v>
      </c>
      <c r="B55" s="118">
        <f t="shared" si="75"/>
        <v>51796</v>
      </c>
      <c r="C55" s="118">
        <f t="shared" si="76"/>
        <v>22701</v>
      </c>
      <c r="D55" s="118">
        <f t="shared" si="77"/>
        <v>29095</v>
      </c>
      <c r="E55" s="118">
        <f t="shared" si="3"/>
        <v>10320</v>
      </c>
      <c r="F55" s="119">
        <v>3817</v>
      </c>
      <c r="G55" s="119">
        <v>6503</v>
      </c>
      <c r="H55" s="118">
        <f t="shared" si="4"/>
        <v>22123</v>
      </c>
      <c r="I55" s="119">
        <v>9571</v>
      </c>
      <c r="J55" s="119">
        <v>12552</v>
      </c>
      <c r="K55" s="118">
        <f t="shared" si="5"/>
        <v>1650</v>
      </c>
      <c r="L55" s="119">
        <v>898</v>
      </c>
      <c r="M55" s="119">
        <v>752</v>
      </c>
      <c r="N55" s="118">
        <f t="shared" si="6"/>
        <v>17703</v>
      </c>
      <c r="O55" s="119">
        <v>8415</v>
      </c>
      <c r="P55" s="119">
        <v>9288</v>
      </c>
    </row>
    <row r="56" spans="1:16" x14ac:dyDescent="0.2">
      <c r="A56" s="114" t="s">
        <v>131</v>
      </c>
      <c r="B56" s="118">
        <f t="shared" si="75"/>
        <v>47458</v>
      </c>
      <c r="C56" s="118">
        <f t="shared" si="76"/>
        <v>21644</v>
      </c>
      <c r="D56" s="118">
        <f t="shared" si="77"/>
        <v>25814</v>
      </c>
      <c r="E56" s="118">
        <f t="shared" si="3"/>
        <v>9944</v>
      </c>
      <c r="F56" s="119">
        <v>3989</v>
      </c>
      <c r="G56" s="119">
        <v>5955</v>
      </c>
      <c r="H56" s="118">
        <f t="shared" si="4"/>
        <v>20325</v>
      </c>
      <c r="I56" s="119">
        <v>9156</v>
      </c>
      <c r="J56" s="119">
        <v>11169</v>
      </c>
      <c r="K56" s="118">
        <f t="shared" si="5"/>
        <v>1392</v>
      </c>
      <c r="L56" s="119">
        <v>738</v>
      </c>
      <c r="M56" s="119">
        <v>654</v>
      </c>
      <c r="N56" s="118">
        <f t="shared" si="6"/>
        <v>15797</v>
      </c>
      <c r="O56" s="119">
        <v>7761</v>
      </c>
      <c r="P56" s="119">
        <v>8036</v>
      </c>
    </row>
    <row r="57" spans="1:16" x14ac:dyDescent="0.2">
      <c r="A57" s="114" t="s">
        <v>132</v>
      </c>
      <c r="B57" s="118">
        <f t="shared" si="75"/>
        <v>36648</v>
      </c>
      <c r="C57" s="118">
        <f t="shared" si="76"/>
        <v>16977</v>
      </c>
      <c r="D57" s="118">
        <f t="shared" si="77"/>
        <v>19671</v>
      </c>
      <c r="E57" s="118">
        <f t="shared" si="3"/>
        <v>8049</v>
      </c>
      <c r="F57" s="119">
        <v>3282</v>
      </c>
      <c r="G57" s="119">
        <v>4767</v>
      </c>
      <c r="H57" s="118">
        <f t="shared" si="4"/>
        <v>15457</v>
      </c>
      <c r="I57" s="119">
        <v>6991</v>
      </c>
      <c r="J57" s="119">
        <v>8466</v>
      </c>
      <c r="K57" s="118">
        <f t="shared" si="5"/>
        <v>1115</v>
      </c>
      <c r="L57" s="119">
        <v>615</v>
      </c>
      <c r="M57" s="119">
        <v>500</v>
      </c>
      <c r="N57" s="118">
        <f t="shared" si="6"/>
        <v>12027</v>
      </c>
      <c r="O57" s="119">
        <v>6089</v>
      </c>
      <c r="P57" s="119">
        <v>5938</v>
      </c>
    </row>
    <row r="58" spans="1:16" x14ac:dyDescent="0.2">
      <c r="A58" s="114" t="s">
        <v>133</v>
      </c>
      <c r="B58" s="118">
        <f t="shared" si="75"/>
        <v>26097</v>
      </c>
      <c r="C58" s="118">
        <f t="shared" si="76"/>
        <v>11573</v>
      </c>
      <c r="D58" s="118">
        <f t="shared" si="77"/>
        <v>14524</v>
      </c>
      <c r="E58" s="118">
        <f t="shared" si="3"/>
        <v>5790</v>
      </c>
      <c r="F58" s="119">
        <v>2372</v>
      </c>
      <c r="G58" s="119">
        <v>3418</v>
      </c>
      <c r="H58" s="118">
        <f t="shared" si="4"/>
        <v>10851</v>
      </c>
      <c r="I58" s="119">
        <v>4753</v>
      </c>
      <c r="J58" s="119">
        <v>6098</v>
      </c>
      <c r="K58" s="118">
        <f t="shared" si="5"/>
        <v>782</v>
      </c>
      <c r="L58" s="119">
        <v>408</v>
      </c>
      <c r="M58" s="119">
        <v>374</v>
      </c>
      <c r="N58" s="118">
        <f t="shared" si="6"/>
        <v>8674</v>
      </c>
      <c r="O58" s="119">
        <v>4040</v>
      </c>
      <c r="P58" s="119">
        <v>4634</v>
      </c>
    </row>
    <row r="59" spans="1:16" x14ac:dyDescent="0.2">
      <c r="A59" s="114" t="s">
        <v>134</v>
      </c>
      <c r="B59" s="118">
        <f t="shared" si="75"/>
        <v>17864</v>
      </c>
      <c r="C59" s="118">
        <f t="shared" si="76"/>
        <v>7123</v>
      </c>
      <c r="D59" s="118">
        <f t="shared" si="77"/>
        <v>10741</v>
      </c>
      <c r="E59" s="118">
        <f t="shared" si="3"/>
        <v>3992</v>
      </c>
      <c r="F59" s="119">
        <v>1394</v>
      </c>
      <c r="G59" s="119">
        <v>2598</v>
      </c>
      <c r="H59" s="118">
        <f t="shared" si="4"/>
        <v>7349</v>
      </c>
      <c r="I59" s="119">
        <v>2842</v>
      </c>
      <c r="J59" s="119">
        <v>4507</v>
      </c>
      <c r="K59" s="118">
        <f t="shared" si="5"/>
        <v>570</v>
      </c>
      <c r="L59" s="119">
        <v>278</v>
      </c>
      <c r="M59" s="119">
        <v>292</v>
      </c>
      <c r="N59" s="118">
        <f t="shared" si="6"/>
        <v>5953</v>
      </c>
      <c r="O59" s="119">
        <v>2609</v>
      </c>
      <c r="P59" s="119">
        <v>3344</v>
      </c>
    </row>
    <row r="60" spans="1:16" x14ac:dyDescent="0.2">
      <c r="A60" s="114" t="s">
        <v>135</v>
      </c>
      <c r="B60" s="118">
        <f t="shared" si="75"/>
        <v>11591</v>
      </c>
      <c r="C60" s="118">
        <f t="shared" si="76"/>
        <v>4026</v>
      </c>
      <c r="D60" s="118">
        <f t="shared" si="77"/>
        <v>7565</v>
      </c>
      <c r="E60" s="118">
        <f t="shared" si="3"/>
        <v>2678</v>
      </c>
      <c r="F60" s="119">
        <v>856</v>
      </c>
      <c r="G60" s="119">
        <v>1822</v>
      </c>
      <c r="H60" s="118">
        <f t="shared" si="4"/>
        <v>4784</v>
      </c>
      <c r="I60" s="119">
        <v>1602</v>
      </c>
      <c r="J60" s="119">
        <v>3182</v>
      </c>
      <c r="K60" s="118">
        <f t="shared" si="5"/>
        <v>378</v>
      </c>
      <c r="L60" s="119">
        <v>151</v>
      </c>
      <c r="M60" s="119">
        <v>227</v>
      </c>
      <c r="N60" s="118">
        <f t="shared" si="6"/>
        <v>3751</v>
      </c>
      <c r="O60" s="119">
        <v>1417</v>
      </c>
      <c r="P60" s="119">
        <v>2334</v>
      </c>
    </row>
    <row r="61" spans="1:16" x14ac:dyDescent="0.2">
      <c r="A61" s="114" t="s">
        <v>136</v>
      </c>
      <c r="B61" s="118">
        <f t="shared" si="75"/>
        <v>6515</v>
      </c>
      <c r="C61" s="118">
        <f t="shared" si="76"/>
        <v>1776</v>
      </c>
      <c r="D61" s="118">
        <f t="shared" si="77"/>
        <v>4739</v>
      </c>
      <c r="E61" s="118">
        <f t="shared" si="3"/>
        <v>1601</v>
      </c>
      <c r="F61" s="119">
        <v>372</v>
      </c>
      <c r="G61" s="119">
        <v>1229</v>
      </c>
      <c r="H61" s="118">
        <f t="shared" si="4"/>
        <v>2584</v>
      </c>
      <c r="I61" s="119">
        <v>665</v>
      </c>
      <c r="J61" s="119">
        <v>1919</v>
      </c>
      <c r="K61" s="118">
        <f t="shared" si="5"/>
        <v>224</v>
      </c>
      <c r="L61" s="119">
        <v>76</v>
      </c>
      <c r="M61" s="119">
        <v>148</v>
      </c>
      <c r="N61" s="118">
        <f t="shared" si="6"/>
        <v>2106</v>
      </c>
      <c r="O61" s="119">
        <v>663</v>
      </c>
      <c r="P61" s="119">
        <v>1443</v>
      </c>
    </row>
    <row r="62" spans="1:16" x14ac:dyDescent="0.2">
      <c r="A62" s="114" t="s">
        <v>137</v>
      </c>
      <c r="B62" s="118">
        <f t="shared" si="75"/>
        <v>2908</v>
      </c>
      <c r="C62" s="118">
        <f t="shared" si="76"/>
        <v>582</v>
      </c>
      <c r="D62" s="118">
        <f t="shared" si="77"/>
        <v>2326</v>
      </c>
      <c r="E62" s="118">
        <f t="shared" si="3"/>
        <v>744</v>
      </c>
      <c r="F62" s="119">
        <v>119</v>
      </c>
      <c r="G62" s="119">
        <v>625</v>
      </c>
      <c r="H62" s="118">
        <f t="shared" si="4"/>
        <v>1153</v>
      </c>
      <c r="I62" s="119">
        <v>214</v>
      </c>
      <c r="J62" s="119">
        <v>939</v>
      </c>
      <c r="K62" s="118">
        <f t="shared" si="5"/>
        <v>71</v>
      </c>
      <c r="L62" s="119">
        <v>22</v>
      </c>
      <c r="M62" s="119">
        <v>49</v>
      </c>
      <c r="N62" s="118">
        <f t="shared" si="6"/>
        <v>940</v>
      </c>
      <c r="O62" s="119">
        <v>227</v>
      </c>
      <c r="P62" s="119">
        <v>713</v>
      </c>
    </row>
    <row r="63" spans="1:16" x14ac:dyDescent="0.2">
      <c r="A63" s="114" t="s">
        <v>138</v>
      </c>
      <c r="B63" s="118">
        <f t="shared" si="75"/>
        <v>888</v>
      </c>
      <c r="C63" s="118">
        <f t="shared" si="76"/>
        <v>146</v>
      </c>
      <c r="D63" s="118">
        <f t="shared" si="77"/>
        <v>742</v>
      </c>
      <c r="E63" s="118">
        <f t="shared" si="3"/>
        <v>215</v>
      </c>
      <c r="F63" s="119">
        <v>21</v>
      </c>
      <c r="G63" s="119">
        <v>194</v>
      </c>
      <c r="H63" s="118">
        <f t="shared" si="4"/>
        <v>343</v>
      </c>
      <c r="I63" s="119">
        <v>64</v>
      </c>
      <c r="J63" s="119">
        <v>279</v>
      </c>
      <c r="K63" s="118">
        <f t="shared" si="5"/>
        <v>34</v>
      </c>
      <c r="L63" s="119">
        <v>9</v>
      </c>
      <c r="M63" s="119">
        <v>25</v>
      </c>
      <c r="N63" s="118">
        <f t="shared" si="6"/>
        <v>296</v>
      </c>
      <c r="O63" s="119">
        <v>52</v>
      </c>
      <c r="P63" s="119">
        <v>244</v>
      </c>
    </row>
    <row r="64" spans="1:16" s="54" customFormat="1" ht="15.75" customHeight="1" x14ac:dyDescent="0.2">
      <c r="A64" s="114" t="s">
        <v>139</v>
      </c>
      <c r="B64" s="118">
        <f t="shared" si="75"/>
        <v>172</v>
      </c>
      <c r="C64" s="118">
        <f t="shared" si="76"/>
        <v>10</v>
      </c>
      <c r="D64" s="118">
        <f t="shared" si="77"/>
        <v>162</v>
      </c>
      <c r="E64" s="118">
        <f t="shared" si="3"/>
        <v>56</v>
      </c>
      <c r="F64" s="119">
        <v>2</v>
      </c>
      <c r="G64" s="119">
        <v>54</v>
      </c>
      <c r="H64" s="118">
        <f t="shared" si="4"/>
        <v>60</v>
      </c>
      <c r="I64" s="119">
        <v>6</v>
      </c>
      <c r="J64" s="119">
        <v>54</v>
      </c>
      <c r="K64" s="118">
        <f t="shared" si="5"/>
        <v>8</v>
      </c>
      <c r="L64" s="119">
        <v>0</v>
      </c>
      <c r="M64" s="119">
        <v>8</v>
      </c>
      <c r="N64" s="118">
        <f t="shared" si="6"/>
        <v>48</v>
      </c>
      <c r="O64" s="119">
        <v>2</v>
      </c>
      <c r="P64" s="119">
        <v>46</v>
      </c>
    </row>
    <row r="65" spans="1:16" s="54" customFormat="1" ht="22.5" customHeight="1" x14ac:dyDescent="0.2">
      <c r="A65" s="113" t="s">
        <v>7</v>
      </c>
      <c r="B65" s="120">
        <f t="shared" si="75"/>
        <v>418512</v>
      </c>
      <c r="C65" s="120">
        <f t="shared" si="76"/>
        <v>142338</v>
      </c>
      <c r="D65" s="120">
        <f t="shared" si="77"/>
        <v>276174</v>
      </c>
      <c r="E65" s="120">
        <f t="shared" si="3"/>
        <v>95201</v>
      </c>
      <c r="F65" s="120">
        <f>SUM(F66:F83)</f>
        <v>29362</v>
      </c>
      <c r="G65" s="120">
        <f>SUM(G66:G83)</f>
        <v>65839</v>
      </c>
      <c r="H65" s="120">
        <f t="shared" si="4"/>
        <v>261830</v>
      </c>
      <c r="I65" s="120">
        <f>SUM(I66:I83)</f>
        <v>88791</v>
      </c>
      <c r="J65" s="120">
        <f>SUM(J66:J83)</f>
        <v>173039</v>
      </c>
      <c r="K65" s="120">
        <f t="shared" si="5"/>
        <v>11840</v>
      </c>
      <c r="L65" s="120">
        <f>SUM(L66:L83)</f>
        <v>3551</v>
      </c>
      <c r="M65" s="120">
        <f>SUM(M66:M83)</f>
        <v>8289</v>
      </c>
      <c r="N65" s="120">
        <f t="shared" si="6"/>
        <v>49641</v>
      </c>
      <c r="O65" s="120">
        <f>SUM(O66:O83)</f>
        <v>20634</v>
      </c>
      <c r="P65" s="120">
        <f>SUM(P66:P83)</f>
        <v>29007</v>
      </c>
    </row>
    <row r="66" spans="1:16" x14ac:dyDescent="0.2">
      <c r="A66" s="114" t="s">
        <v>122</v>
      </c>
      <c r="B66" s="118">
        <f t="shared" si="75"/>
        <v>13046</v>
      </c>
      <c r="C66" s="118">
        <f t="shared" si="76"/>
        <v>3867</v>
      </c>
      <c r="D66" s="118">
        <f t="shared" si="77"/>
        <v>9179</v>
      </c>
      <c r="E66" s="118">
        <f t="shared" si="3"/>
        <v>2690</v>
      </c>
      <c r="F66" s="119">
        <v>721</v>
      </c>
      <c r="G66" s="119">
        <v>1969</v>
      </c>
      <c r="H66" s="118">
        <f t="shared" si="4"/>
        <v>8263</v>
      </c>
      <c r="I66" s="119">
        <v>2443</v>
      </c>
      <c r="J66" s="119">
        <v>5820</v>
      </c>
      <c r="K66" s="118">
        <f t="shared" si="5"/>
        <v>502</v>
      </c>
      <c r="L66" s="119">
        <v>120</v>
      </c>
      <c r="M66" s="119">
        <v>382</v>
      </c>
      <c r="N66" s="118">
        <f t="shared" si="6"/>
        <v>1591</v>
      </c>
      <c r="O66" s="119">
        <v>583</v>
      </c>
      <c r="P66" s="119">
        <v>1008</v>
      </c>
    </row>
    <row r="67" spans="1:16" x14ac:dyDescent="0.2">
      <c r="A67" s="114" t="s">
        <v>123</v>
      </c>
      <c r="B67" s="118">
        <f t="shared" si="75"/>
        <v>40600</v>
      </c>
      <c r="C67" s="118">
        <f t="shared" si="76"/>
        <v>10009</v>
      </c>
      <c r="D67" s="118">
        <f t="shared" si="77"/>
        <v>30591</v>
      </c>
      <c r="E67" s="118">
        <f t="shared" si="3"/>
        <v>8445</v>
      </c>
      <c r="F67" s="119">
        <v>1734</v>
      </c>
      <c r="G67" s="119">
        <v>6711</v>
      </c>
      <c r="H67" s="118">
        <f t="shared" si="4"/>
        <v>25679</v>
      </c>
      <c r="I67" s="119">
        <v>6258</v>
      </c>
      <c r="J67" s="119">
        <v>19421</v>
      </c>
      <c r="K67" s="118">
        <f t="shared" si="5"/>
        <v>1473</v>
      </c>
      <c r="L67" s="119">
        <v>323</v>
      </c>
      <c r="M67" s="119">
        <v>1150</v>
      </c>
      <c r="N67" s="118">
        <f t="shared" si="6"/>
        <v>5003</v>
      </c>
      <c r="O67" s="119">
        <v>1694</v>
      </c>
      <c r="P67" s="119">
        <v>3309</v>
      </c>
    </row>
    <row r="68" spans="1:16" x14ac:dyDescent="0.2">
      <c r="A68" s="114" t="s">
        <v>124</v>
      </c>
      <c r="B68" s="118">
        <f t="shared" si="75"/>
        <v>43836</v>
      </c>
      <c r="C68" s="118">
        <f t="shared" si="76"/>
        <v>11418</v>
      </c>
      <c r="D68" s="118">
        <f t="shared" si="77"/>
        <v>32418</v>
      </c>
      <c r="E68" s="118">
        <f t="shared" si="3"/>
        <v>9325</v>
      </c>
      <c r="F68" s="119">
        <v>1986</v>
      </c>
      <c r="G68" s="119">
        <v>7339</v>
      </c>
      <c r="H68" s="118">
        <f t="shared" si="4"/>
        <v>27685</v>
      </c>
      <c r="I68" s="119">
        <v>7196</v>
      </c>
      <c r="J68" s="119">
        <v>20489</v>
      </c>
      <c r="K68" s="118">
        <f t="shared" si="5"/>
        <v>1551</v>
      </c>
      <c r="L68" s="119">
        <v>363</v>
      </c>
      <c r="M68" s="119">
        <v>1188</v>
      </c>
      <c r="N68" s="118">
        <f t="shared" si="6"/>
        <v>5275</v>
      </c>
      <c r="O68" s="119">
        <v>1873</v>
      </c>
      <c r="P68" s="119">
        <v>3402</v>
      </c>
    </row>
    <row r="69" spans="1:16" x14ac:dyDescent="0.2">
      <c r="A69" s="114" t="s">
        <v>125</v>
      </c>
      <c r="B69" s="118">
        <f t="shared" si="75"/>
        <v>46345</v>
      </c>
      <c r="C69" s="118">
        <f t="shared" si="76"/>
        <v>13833</v>
      </c>
      <c r="D69" s="118">
        <f t="shared" si="77"/>
        <v>32512</v>
      </c>
      <c r="E69" s="118">
        <f t="shared" si="3"/>
        <v>9811</v>
      </c>
      <c r="F69" s="119">
        <v>2441</v>
      </c>
      <c r="G69" s="119">
        <v>7370</v>
      </c>
      <c r="H69" s="118">
        <f t="shared" si="4"/>
        <v>29592</v>
      </c>
      <c r="I69" s="119">
        <v>8795</v>
      </c>
      <c r="J69" s="119">
        <v>20797</v>
      </c>
      <c r="K69" s="118">
        <f t="shared" si="5"/>
        <v>1478</v>
      </c>
      <c r="L69" s="119">
        <v>440</v>
      </c>
      <c r="M69" s="119">
        <v>1038</v>
      </c>
      <c r="N69" s="118">
        <f t="shared" si="6"/>
        <v>5464</v>
      </c>
      <c r="O69" s="119">
        <v>2157</v>
      </c>
      <c r="P69" s="119">
        <v>3307</v>
      </c>
    </row>
    <row r="70" spans="1:16" x14ac:dyDescent="0.2">
      <c r="A70" s="114" t="s">
        <v>126</v>
      </c>
      <c r="B70" s="118">
        <f t="shared" si="75"/>
        <v>46436</v>
      </c>
      <c r="C70" s="118">
        <f t="shared" si="76"/>
        <v>15375</v>
      </c>
      <c r="D70" s="118">
        <f t="shared" si="77"/>
        <v>31061</v>
      </c>
      <c r="E70" s="118">
        <f t="shared" si="3"/>
        <v>10033</v>
      </c>
      <c r="F70" s="119">
        <v>2924</v>
      </c>
      <c r="G70" s="119">
        <v>7109</v>
      </c>
      <c r="H70" s="118">
        <f t="shared" si="4"/>
        <v>29760</v>
      </c>
      <c r="I70" s="119">
        <v>9807</v>
      </c>
      <c r="J70" s="119">
        <v>19953</v>
      </c>
      <c r="K70" s="118">
        <f t="shared" si="5"/>
        <v>1284</v>
      </c>
      <c r="L70" s="119">
        <v>391</v>
      </c>
      <c r="M70" s="119">
        <v>893</v>
      </c>
      <c r="N70" s="118">
        <f t="shared" si="6"/>
        <v>5359</v>
      </c>
      <c r="O70" s="119">
        <v>2253</v>
      </c>
      <c r="P70" s="119">
        <v>3106</v>
      </c>
    </row>
    <row r="71" spans="1:16" x14ac:dyDescent="0.2">
      <c r="A71" s="114" t="s">
        <v>127</v>
      </c>
      <c r="B71" s="118">
        <f t="shared" si="75"/>
        <v>39718</v>
      </c>
      <c r="C71" s="118">
        <f t="shared" si="76"/>
        <v>14248</v>
      </c>
      <c r="D71" s="118">
        <f t="shared" si="77"/>
        <v>25470</v>
      </c>
      <c r="E71" s="118">
        <f t="shared" si="3"/>
        <v>9475</v>
      </c>
      <c r="F71" s="119">
        <v>3031</v>
      </c>
      <c r="G71" s="119">
        <v>6444</v>
      </c>
      <c r="H71" s="118">
        <f t="shared" si="4"/>
        <v>25065</v>
      </c>
      <c r="I71" s="119">
        <v>9013</v>
      </c>
      <c r="J71" s="119">
        <v>16052</v>
      </c>
      <c r="K71" s="118">
        <f t="shared" si="5"/>
        <v>1017</v>
      </c>
      <c r="L71" s="119">
        <v>372</v>
      </c>
      <c r="M71" s="119">
        <v>645</v>
      </c>
      <c r="N71" s="118">
        <f t="shared" si="6"/>
        <v>4161</v>
      </c>
      <c r="O71" s="119">
        <v>1832</v>
      </c>
      <c r="P71" s="119">
        <v>2329</v>
      </c>
    </row>
    <row r="72" spans="1:16" x14ac:dyDescent="0.2">
      <c r="A72" s="114" t="s">
        <v>128</v>
      </c>
      <c r="B72" s="118">
        <f t="shared" ref="B72:B103" si="78">E72+K72+H72+N72</f>
        <v>34609</v>
      </c>
      <c r="C72" s="118">
        <f t="shared" ref="C72:C103" si="79">F72+L72+I72+O72</f>
        <v>13118</v>
      </c>
      <c r="D72" s="118">
        <f t="shared" ref="D72:D103" si="80">G72+M72+J72+P72</f>
        <v>21491</v>
      </c>
      <c r="E72" s="118">
        <f t="shared" si="3"/>
        <v>8057</v>
      </c>
      <c r="F72" s="119">
        <v>2710</v>
      </c>
      <c r="G72" s="119">
        <v>5347</v>
      </c>
      <c r="H72" s="118">
        <f t="shared" si="4"/>
        <v>21717</v>
      </c>
      <c r="I72" s="119">
        <v>8315</v>
      </c>
      <c r="J72" s="119">
        <v>13402</v>
      </c>
      <c r="K72" s="118">
        <f t="shared" si="5"/>
        <v>894</v>
      </c>
      <c r="L72" s="119">
        <v>315</v>
      </c>
      <c r="M72" s="119">
        <v>579</v>
      </c>
      <c r="N72" s="118">
        <f t="shared" si="6"/>
        <v>3941</v>
      </c>
      <c r="O72" s="119">
        <v>1778</v>
      </c>
      <c r="P72" s="119">
        <v>2163</v>
      </c>
    </row>
    <row r="73" spans="1:16" x14ac:dyDescent="0.2">
      <c r="A73" s="114" t="s">
        <v>129</v>
      </c>
      <c r="B73" s="118">
        <f t="shared" si="78"/>
        <v>32159</v>
      </c>
      <c r="C73" s="118">
        <f t="shared" si="79"/>
        <v>12666</v>
      </c>
      <c r="D73" s="118">
        <f t="shared" si="80"/>
        <v>19493</v>
      </c>
      <c r="E73" s="118">
        <f t="shared" ref="E73:E136" si="81">F73+G73</f>
        <v>7188</v>
      </c>
      <c r="F73" s="119">
        <v>2547</v>
      </c>
      <c r="G73" s="119">
        <v>4641</v>
      </c>
      <c r="H73" s="118">
        <f t="shared" ref="H73:H136" si="82">I73+J73</f>
        <v>19944</v>
      </c>
      <c r="I73" s="119">
        <v>7855</v>
      </c>
      <c r="J73" s="119">
        <v>12089</v>
      </c>
      <c r="K73" s="118">
        <f t="shared" ref="K73:K136" si="83">L73+M73</f>
        <v>891</v>
      </c>
      <c r="L73" s="119">
        <v>310</v>
      </c>
      <c r="M73" s="119">
        <v>581</v>
      </c>
      <c r="N73" s="118">
        <f t="shared" ref="N73:N136" si="84">O73+P73</f>
        <v>4136</v>
      </c>
      <c r="O73" s="119">
        <v>1954</v>
      </c>
      <c r="P73" s="119">
        <v>2182</v>
      </c>
    </row>
    <row r="74" spans="1:16" x14ac:dyDescent="0.2">
      <c r="A74" s="114" t="s">
        <v>130</v>
      </c>
      <c r="B74" s="118">
        <f t="shared" si="78"/>
        <v>32331</v>
      </c>
      <c r="C74" s="118">
        <f t="shared" si="79"/>
        <v>13237</v>
      </c>
      <c r="D74" s="118">
        <f t="shared" si="80"/>
        <v>19094</v>
      </c>
      <c r="E74" s="118">
        <f t="shared" si="81"/>
        <v>7256</v>
      </c>
      <c r="F74" s="119">
        <v>2751</v>
      </c>
      <c r="G74" s="119">
        <v>4505</v>
      </c>
      <c r="H74" s="118">
        <f t="shared" si="82"/>
        <v>20113</v>
      </c>
      <c r="I74" s="119">
        <v>8248</v>
      </c>
      <c r="J74" s="119">
        <v>11865</v>
      </c>
      <c r="K74" s="118">
        <f t="shared" si="83"/>
        <v>783</v>
      </c>
      <c r="L74" s="119">
        <v>265</v>
      </c>
      <c r="M74" s="119">
        <v>518</v>
      </c>
      <c r="N74" s="118">
        <f t="shared" si="84"/>
        <v>4179</v>
      </c>
      <c r="O74" s="119">
        <v>1973</v>
      </c>
      <c r="P74" s="119">
        <v>2206</v>
      </c>
    </row>
    <row r="75" spans="1:16" x14ac:dyDescent="0.2">
      <c r="A75" s="114" t="s">
        <v>131</v>
      </c>
      <c r="B75" s="118">
        <f t="shared" si="78"/>
        <v>28586</v>
      </c>
      <c r="C75" s="118">
        <f t="shared" si="79"/>
        <v>12045</v>
      </c>
      <c r="D75" s="118">
        <f t="shared" si="80"/>
        <v>16541</v>
      </c>
      <c r="E75" s="118">
        <f t="shared" si="81"/>
        <v>6851</v>
      </c>
      <c r="F75" s="119">
        <v>2702</v>
      </c>
      <c r="G75" s="119">
        <v>4149</v>
      </c>
      <c r="H75" s="118">
        <f t="shared" si="82"/>
        <v>17766</v>
      </c>
      <c r="I75" s="119">
        <v>7568</v>
      </c>
      <c r="J75" s="119">
        <v>10198</v>
      </c>
      <c r="K75" s="118">
        <f t="shared" si="83"/>
        <v>630</v>
      </c>
      <c r="L75" s="119">
        <v>221</v>
      </c>
      <c r="M75" s="119">
        <v>409</v>
      </c>
      <c r="N75" s="118">
        <f t="shared" si="84"/>
        <v>3339</v>
      </c>
      <c r="O75" s="119">
        <v>1554</v>
      </c>
      <c r="P75" s="119">
        <v>1785</v>
      </c>
    </row>
    <row r="76" spans="1:16" x14ac:dyDescent="0.2">
      <c r="A76" s="114" t="s">
        <v>132</v>
      </c>
      <c r="B76" s="118">
        <f t="shared" si="78"/>
        <v>22228</v>
      </c>
      <c r="C76" s="118">
        <f t="shared" si="79"/>
        <v>9543</v>
      </c>
      <c r="D76" s="118">
        <f t="shared" si="80"/>
        <v>12685</v>
      </c>
      <c r="E76" s="118">
        <f t="shared" si="81"/>
        <v>5544</v>
      </c>
      <c r="F76" s="119">
        <v>2305</v>
      </c>
      <c r="G76" s="119">
        <v>3239</v>
      </c>
      <c r="H76" s="118">
        <f t="shared" si="82"/>
        <v>13569</v>
      </c>
      <c r="I76" s="119">
        <v>5810</v>
      </c>
      <c r="J76" s="119">
        <v>7759</v>
      </c>
      <c r="K76" s="118">
        <f t="shared" si="83"/>
        <v>498</v>
      </c>
      <c r="L76" s="119">
        <v>181</v>
      </c>
      <c r="M76" s="119">
        <v>317</v>
      </c>
      <c r="N76" s="118">
        <f t="shared" si="84"/>
        <v>2617</v>
      </c>
      <c r="O76" s="119">
        <v>1247</v>
      </c>
      <c r="P76" s="119">
        <v>1370</v>
      </c>
    </row>
    <row r="77" spans="1:16" x14ac:dyDescent="0.2">
      <c r="A77" s="114" t="s">
        <v>133</v>
      </c>
      <c r="B77" s="118">
        <f t="shared" si="78"/>
        <v>15608</v>
      </c>
      <c r="C77" s="118">
        <f t="shared" si="79"/>
        <v>6240</v>
      </c>
      <c r="D77" s="118">
        <f t="shared" si="80"/>
        <v>9368</v>
      </c>
      <c r="E77" s="118">
        <f t="shared" si="81"/>
        <v>4179</v>
      </c>
      <c r="F77" s="119">
        <v>1699</v>
      </c>
      <c r="G77" s="119">
        <v>2480</v>
      </c>
      <c r="H77" s="118">
        <f t="shared" si="82"/>
        <v>9326</v>
      </c>
      <c r="I77" s="119">
        <v>3636</v>
      </c>
      <c r="J77" s="119">
        <v>5690</v>
      </c>
      <c r="K77" s="118">
        <f t="shared" si="83"/>
        <v>353</v>
      </c>
      <c r="L77" s="119">
        <v>124</v>
      </c>
      <c r="M77" s="119">
        <v>229</v>
      </c>
      <c r="N77" s="118">
        <f t="shared" si="84"/>
        <v>1750</v>
      </c>
      <c r="O77" s="119">
        <v>781</v>
      </c>
      <c r="P77" s="119">
        <v>969</v>
      </c>
    </row>
    <row r="78" spans="1:16" x14ac:dyDescent="0.2">
      <c r="A78" s="114" t="s">
        <v>134</v>
      </c>
      <c r="B78" s="118">
        <f t="shared" si="78"/>
        <v>10421</v>
      </c>
      <c r="C78" s="118">
        <f t="shared" si="79"/>
        <v>3716</v>
      </c>
      <c r="D78" s="118">
        <f t="shared" si="80"/>
        <v>6705</v>
      </c>
      <c r="E78" s="118">
        <f t="shared" si="81"/>
        <v>2804</v>
      </c>
      <c r="F78" s="119">
        <v>966</v>
      </c>
      <c r="G78" s="119">
        <v>1838</v>
      </c>
      <c r="H78" s="118">
        <f t="shared" si="82"/>
        <v>6183</v>
      </c>
      <c r="I78" s="119">
        <v>2184</v>
      </c>
      <c r="J78" s="119">
        <v>3999</v>
      </c>
      <c r="K78" s="118">
        <f t="shared" si="83"/>
        <v>211</v>
      </c>
      <c r="L78" s="119">
        <v>67</v>
      </c>
      <c r="M78" s="119">
        <v>144</v>
      </c>
      <c r="N78" s="118">
        <f t="shared" si="84"/>
        <v>1223</v>
      </c>
      <c r="O78" s="119">
        <v>499</v>
      </c>
      <c r="P78" s="119">
        <v>724</v>
      </c>
    </row>
    <row r="79" spans="1:16" x14ac:dyDescent="0.2">
      <c r="A79" s="114" t="s">
        <v>135</v>
      </c>
      <c r="B79" s="118">
        <f t="shared" si="78"/>
        <v>6763</v>
      </c>
      <c r="C79" s="118">
        <f t="shared" si="79"/>
        <v>1908</v>
      </c>
      <c r="D79" s="118">
        <f t="shared" si="80"/>
        <v>4855</v>
      </c>
      <c r="E79" s="118">
        <f t="shared" si="81"/>
        <v>1864</v>
      </c>
      <c r="F79" s="119">
        <v>529</v>
      </c>
      <c r="G79" s="119">
        <v>1335</v>
      </c>
      <c r="H79" s="118">
        <f t="shared" si="82"/>
        <v>3904</v>
      </c>
      <c r="I79" s="119">
        <v>1067</v>
      </c>
      <c r="J79" s="119">
        <v>2837</v>
      </c>
      <c r="K79" s="118">
        <f t="shared" si="83"/>
        <v>145</v>
      </c>
      <c r="L79" s="119">
        <v>32</v>
      </c>
      <c r="M79" s="119">
        <v>113</v>
      </c>
      <c r="N79" s="118">
        <f t="shared" si="84"/>
        <v>850</v>
      </c>
      <c r="O79" s="119">
        <v>280</v>
      </c>
      <c r="P79" s="119">
        <v>570</v>
      </c>
    </row>
    <row r="80" spans="1:16" x14ac:dyDescent="0.2">
      <c r="A80" s="114" t="s">
        <v>136</v>
      </c>
      <c r="B80" s="118">
        <f t="shared" si="78"/>
        <v>3699</v>
      </c>
      <c r="C80" s="118">
        <f t="shared" si="79"/>
        <v>811</v>
      </c>
      <c r="D80" s="118">
        <f t="shared" si="80"/>
        <v>2888</v>
      </c>
      <c r="E80" s="118">
        <f t="shared" si="81"/>
        <v>1055</v>
      </c>
      <c r="F80" s="119">
        <v>233</v>
      </c>
      <c r="G80" s="119">
        <v>822</v>
      </c>
      <c r="H80" s="118">
        <f t="shared" si="82"/>
        <v>2092</v>
      </c>
      <c r="I80" s="119">
        <v>436</v>
      </c>
      <c r="J80" s="119">
        <v>1656</v>
      </c>
      <c r="K80" s="118">
        <f t="shared" si="83"/>
        <v>82</v>
      </c>
      <c r="L80" s="119">
        <v>18</v>
      </c>
      <c r="M80" s="119">
        <v>64</v>
      </c>
      <c r="N80" s="118">
        <f t="shared" si="84"/>
        <v>470</v>
      </c>
      <c r="O80" s="119">
        <v>124</v>
      </c>
      <c r="P80" s="119">
        <v>346</v>
      </c>
    </row>
    <row r="81" spans="1:16" x14ac:dyDescent="0.2">
      <c r="A81" s="114" t="s">
        <v>137</v>
      </c>
      <c r="B81" s="118">
        <f t="shared" si="78"/>
        <v>1575</v>
      </c>
      <c r="C81" s="118">
        <f t="shared" si="79"/>
        <v>249</v>
      </c>
      <c r="D81" s="118">
        <f t="shared" si="80"/>
        <v>1326</v>
      </c>
      <c r="E81" s="118">
        <f t="shared" si="81"/>
        <v>447</v>
      </c>
      <c r="F81" s="119">
        <v>69</v>
      </c>
      <c r="G81" s="119">
        <v>378</v>
      </c>
      <c r="H81" s="118">
        <f t="shared" si="82"/>
        <v>876</v>
      </c>
      <c r="I81" s="119">
        <v>128</v>
      </c>
      <c r="J81" s="119">
        <v>748</v>
      </c>
      <c r="K81" s="118">
        <f t="shared" si="83"/>
        <v>37</v>
      </c>
      <c r="L81" s="119">
        <v>8</v>
      </c>
      <c r="M81" s="119">
        <v>29</v>
      </c>
      <c r="N81" s="118">
        <f t="shared" si="84"/>
        <v>215</v>
      </c>
      <c r="O81" s="119">
        <v>44</v>
      </c>
      <c r="P81" s="119">
        <v>171</v>
      </c>
    </row>
    <row r="82" spans="1:16" x14ac:dyDescent="0.2">
      <c r="A82" s="114" t="s">
        <v>138</v>
      </c>
      <c r="B82" s="118">
        <f t="shared" si="78"/>
        <v>474</v>
      </c>
      <c r="C82" s="118">
        <f t="shared" si="79"/>
        <v>50</v>
      </c>
      <c r="D82" s="118">
        <f t="shared" si="80"/>
        <v>424</v>
      </c>
      <c r="E82" s="118">
        <f t="shared" si="81"/>
        <v>150</v>
      </c>
      <c r="F82" s="119">
        <v>13</v>
      </c>
      <c r="G82" s="119">
        <v>137</v>
      </c>
      <c r="H82" s="118">
        <f t="shared" si="82"/>
        <v>255</v>
      </c>
      <c r="I82" s="119">
        <v>29</v>
      </c>
      <c r="J82" s="119">
        <v>226</v>
      </c>
      <c r="K82" s="118">
        <f t="shared" si="83"/>
        <v>11</v>
      </c>
      <c r="L82" s="119">
        <v>1</v>
      </c>
      <c r="M82" s="119">
        <v>10</v>
      </c>
      <c r="N82" s="118">
        <f t="shared" si="84"/>
        <v>58</v>
      </c>
      <c r="O82" s="119">
        <v>7</v>
      </c>
      <c r="P82" s="119">
        <v>51</v>
      </c>
    </row>
    <row r="83" spans="1:16" s="54" customFormat="1" ht="14.25" customHeight="1" x14ac:dyDescent="0.2">
      <c r="A83" s="114" t="s">
        <v>139</v>
      </c>
      <c r="B83" s="118">
        <f t="shared" si="78"/>
        <v>78</v>
      </c>
      <c r="C83" s="118">
        <f t="shared" si="79"/>
        <v>5</v>
      </c>
      <c r="D83" s="118">
        <f t="shared" si="80"/>
        <v>73</v>
      </c>
      <c r="E83" s="118">
        <f t="shared" si="81"/>
        <v>27</v>
      </c>
      <c r="F83" s="119">
        <v>1</v>
      </c>
      <c r="G83" s="119">
        <v>26</v>
      </c>
      <c r="H83" s="118">
        <f t="shared" si="82"/>
        <v>41</v>
      </c>
      <c r="I83" s="119">
        <v>3</v>
      </c>
      <c r="J83" s="119">
        <v>38</v>
      </c>
      <c r="K83" s="118">
        <f t="shared" si="83"/>
        <v>0</v>
      </c>
      <c r="L83" s="119">
        <v>0</v>
      </c>
      <c r="M83" s="119">
        <v>0</v>
      </c>
      <c r="N83" s="118">
        <f t="shared" si="84"/>
        <v>10</v>
      </c>
      <c r="O83" s="119">
        <v>1</v>
      </c>
      <c r="P83" s="119">
        <v>9</v>
      </c>
    </row>
    <row r="84" spans="1:16" s="54" customFormat="1" ht="23.25" customHeight="1" x14ac:dyDescent="0.2">
      <c r="A84" s="113" t="s">
        <v>142</v>
      </c>
      <c r="B84" s="120">
        <f t="shared" si="78"/>
        <v>365574</v>
      </c>
      <c r="C84" s="120">
        <f t="shared" si="79"/>
        <v>112593</v>
      </c>
      <c r="D84" s="120">
        <f t="shared" si="80"/>
        <v>252981</v>
      </c>
      <c r="E84" s="120">
        <f t="shared" si="81"/>
        <v>270638</v>
      </c>
      <c r="F84" s="120">
        <f>SUM(F85:F102)</f>
        <v>79648</v>
      </c>
      <c r="G84" s="120">
        <f>SUM(G85:G102)</f>
        <v>190990</v>
      </c>
      <c r="H84" s="120">
        <f t="shared" si="82"/>
        <v>52856</v>
      </c>
      <c r="I84" s="120">
        <f>SUM(I85:I102)</f>
        <v>18372</v>
      </c>
      <c r="J84" s="120">
        <f>SUM(J85:J102)</f>
        <v>34484</v>
      </c>
      <c r="K84" s="120">
        <f t="shared" si="83"/>
        <v>865</v>
      </c>
      <c r="L84" s="120">
        <f>SUM(L85:L102)</f>
        <v>429</v>
      </c>
      <c r="M84" s="120">
        <f>SUM(M85:M102)</f>
        <v>436</v>
      </c>
      <c r="N84" s="120">
        <f t="shared" si="84"/>
        <v>41215</v>
      </c>
      <c r="O84" s="120">
        <f>SUM(O85:O102)</f>
        <v>14144</v>
      </c>
      <c r="P84" s="120">
        <f>SUM(P85:P102)</f>
        <v>27071</v>
      </c>
    </row>
    <row r="85" spans="1:16" x14ac:dyDescent="0.2">
      <c r="A85" s="114" t="s">
        <v>122</v>
      </c>
      <c r="B85" s="118">
        <f t="shared" si="78"/>
        <v>11213</v>
      </c>
      <c r="C85" s="118">
        <f t="shared" si="79"/>
        <v>2841</v>
      </c>
      <c r="D85" s="118">
        <f t="shared" si="80"/>
        <v>8372</v>
      </c>
      <c r="E85" s="118">
        <f t="shared" si="81"/>
        <v>7682</v>
      </c>
      <c r="F85" s="119">
        <v>1872</v>
      </c>
      <c r="G85" s="119">
        <v>5810</v>
      </c>
      <c r="H85" s="118">
        <f t="shared" si="82"/>
        <v>1659</v>
      </c>
      <c r="I85" s="119">
        <v>511</v>
      </c>
      <c r="J85" s="119">
        <v>1148</v>
      </c>
      <c r="K85" s="118">
        <f t="shared" si="83"/>
        <v>32</v>
      </c>
      <c r="L85" s="119">
        <v>15</v>
      </c>
      <c r="M85" s="119">
        <v>17</v>
      </c>
      <c r="N85" s="118">
        <f t="shared" si="84"/>
        <v>1840</v>
      </c>
      <c r="O85" s="119">
        <v>443</v>
      </c>
      <c r="P85" s="119">
        <v>1397</v>
      </c>
    </row>
    <row r="86" spans="1:16" x14ac:dyDescent="0.2">
      <c r="A86" s="114" t="s">
        <v>123</v>
      </c>
      <c r="B86" s="118">
        <f t="shared" si="78"/>
        <v>35118</v>
      </c>
      <c r="C86" s="118">
        <f t="shared" si="79"/>
        <v>7032</v>
      </c>
      <c r="D86" s="118">
        <f t="shared" si="80"/>
        <v>28086</v>
      </c>
      <c r="E86" s="118">
        <f t="shared" si="81"/>
        <v>24278</v>
      </c>
      <c r="F86" s="119">
        <v>4585</v>
      </c>
      <c r="G86" s="119">
        <v>19693</v>
      </c>
      <c r="H86" s="118">
        <f t="shared" si="82"/>
        <v>5252</v>
      </c>
      <c r="I86" s="119">
        <v>1237</v>
      </c>
      <c r="J86" s="119">
        <v>4015</v>
      </c>
      <c r="K86" s="118">
        <f t="shared" si="83"/>
        <v>114</v>
      </c>
      <c r="L86" s="119">
        <v>43</v>
      </c>
      <c r="M86" s="119">
        <v>71</v>
      </c>
      <c r="N86" s="118">
        <f t="shared" si="84"/>
        <v>5474</v>
      </c>
      <c r="O86" s="119">
        <v>1167</v>
      </c>
      <c r="P86" s="119">
        <v>4307</v>
      </c>
    </row>
    <row r="87" spans="1:16" x14ac:dyDescent="0.2">
      <c r="A87" s="114" t="s">
        <v>124</v>
      </c>
      <c r="B87" s="118">
        <f t="shared" si="78"/>
        <v>37516</v>
      </c>
      <c r="C87" s="118">
        <f t="shared" si="79"/>
        <v>7858</v>
      </c>
      <c r="D87" s="118">
        <f t="shared" si="80"/>
        <v>29658</v>
      </c>
      <c r="E87" s="118">
        <f t="shared" si="81"/>
        <v>26702</v>
      </c>
      <c r="F87" s="119">
        <v>5150</v>
      </c>
      <c r="G87" s="119">
        <v>21552</v>
      </c>
      <c r="H87" s="118">
        <f t="shared" si="82"/>
        <v>5538</v>
      </c>
      <c r="I87" s="119">
        <v>1376</v>
      </c>
      <c r="J87" s="119">
        <v>4162</v>
      </c>
      <c r="K87" s="118">
        <f t="shared" si="83"/>
        <v>116</v>
      </c>
      <c r="L87" s="119">
        <v>47</v>
      </c>
      <c r="M87" s="119">
        <v>69</v>
      </c>
      <c r="N87" s="118">
        <f t="shared" si="84"/>
        <v>5160</v>
      </c>
      <c r="O87" s="119">
        <v>1285</v>
      </c>
      <c r="P87" s="119">
        <v>3875</v>
      </c>
    </row>
    <row r="88" spans="1:16" x14ac:dyDescent="0.2">
      <c r="A88" s="114" t="s">
        <v>125</v>
      </c>
      <c r="B88" s="118">
        <f t="shared" si="78"/>
        <v>39280</v>
      </c>
      <c r="C88" s="118">
        <f t="shared" si="79"/>
        <v>9733</v>
      </c>
      <c r="D88" s="118">
        <f t="shared" si="80"/>
        <v>29547</v>
      </c>
      <c r="E88" s="118">
        <f t="shared" si="81"/>
        <v>28969</v>
      </c>
      <c r="F88" s="119">
        <v>6578</v>
      </c>
      <c r="G88" s="119">
        <v>22391</v>
      </c>
      <c r="H88" s="118">
        <f t="shared" si="82"/>
        <v>5698</v>
      </c>
      <c r="I88" s="119">
        <v>1629</v>
      </c>
      <c r="J88" s="119">
        <v>4069</v>
      </c>
      <c r="K88" s="118">
        <f t="shared" si="83"/>
        <v>80</v>
      </c>
      <c r="L88" s="119">
        <v>33</v>
      </c>
      <c r="M88" s="119">
        <v>47</v>
      </c>
      <c r="N88" s="118">
        <f t="shared" si="84"/>
        <v>4533</v>
      </c>
      <c r="O88" s="119">
        <v>1493</v>
      </c>
      <c r="P88" s="119">
        <v>3040</v>
      </c>
    </row>
    <row r="89" spans="1:16" x14ac:dyDescent="0.2">
      <c r="A89" s="114" t="s">
        <v>126</v>
      </c>
      <c r="B89" s="118">
        <f t="shared" si="78"/>
        <v>39930</v>
      </c>
      <c r="C89" s="118">
        <f t="shared" si="79"/>
        <v>11434</v>
      </c>
      <c r="D89" s="118">
        <f t="shared" si="80"/>
        <v>28496</v>
      </c>
      <c r="E89" s="118">
        <f t="shared" si="81"/>
        <v>29807</v>
      </c>
      <c r="F89" s="119">
        <v>7851</v>
      </c>
      <c r="G89" s="119">
        <v>21956</v>
      </c>
      <c r="H89" s="118">
        <f t="shared" si="82"/>
        <v>5649</v>
      </c>
      <c r="I89" s="119">
        <v>1897</v>
      </c>
      <c r="J89" s="119">
        <v>3752</v>
      </c>
      <c r="K89" s="118">
        <f t="shared" si="83"/>
        <v>91</v>
      </c>
      <c r="L89" s="119">
        <v>45</v>
      </c>
      <c r="M89" s="119">
        <v>46</v>
      </c>
      <c r="N89" s="118">
        <f t="shared" si="84"/>
        <v>4383</v>
      </c>
      <c r="O89" s="119">
        <v>1641</v>
      </c>
      <c r="P89" s="119">
        <v>2742</v>
      </c>
    </row>
    <row r="90" spans="1:16" x14ac:dyDescent="0.2">
      <c r="A90" s="114" t="s">
        <v>127</v>
      </c>
      <c r="B90" s="118">
        <f t="shared" si="78"/>
        <v>36681</v>
      </c>
      <c r="C90" s="118">
        <f t="shared" si="79"/>
        <v>11640</v>
      </c>
      <c r="D90" s="118">
        <f t="shared" si="80"/>
        <v>25041</v>
      </c>
      <c r="E90" s="118">
        <f t="shared" si="81"/>
        <v>27819</v>
      </c>
      <c r="F90" s="119">
        <v>8245</v>
      </c>
      <c r="G90" s="119">
        <v>19574</v>
      </c>
      <c r="H90" s="118">
        <f t="shared" si="82"/>
        <v>5249</v>
      </c>
      <c r="I90" s="119">
        <v>2032</v>
      </c>
      <c r="J90" s="119">
        <v>3217</v>
      </c>
      <c r="K90" s="118">
        <f t="shared" si="83"/>
        <v>65</v>
      </c>
      <c r="L90" s="119">
        <v>36</v>
      </c>
      <c r="M90" s="119">
        <v>29</v>
      </c>
      <c r="N90" s="118">
        <f t="shared" si="84"/>
        <v>3548</v>
      </c>
      <c r="O90" s="119">
        <v>1327</v>
      </c>
      <c r="P90" s="119">
        <v>2221</v>
      </c>
    </row>
    <row r="91" spans="1:16" x14ac:dyDescent="0.2">
      <c r="A91" s="114" t="s">
        <v>128</v>
      </c>
      <c r="B91" s="118">
        <f t="shared" si="78"/>
        <v>30966</v>
      </c>
      <c r="C91" s="118">
        <f t="shared" si="79"/>
        <v>10609</v>
      </c>
      <c r="D91" s="118">
        <f t="shared" si="80"/>
        <v>20357</v>
      </c>
      <c r="E91" s="118">
        <f t="shared" si="81"/>
        <v>23318</v>
      </c>
      <c r="F91" s="119">
        <v>7545</v>
      </c>
      <c r="G91" s="119">
        <v>15773</v>
      </c>
      <c r="H91" s="118">
        <f t="shared" si="82"/>
        <v>4530</v>
      </c>
      <c r="I91" s="119">
        <v>1788</v>
      </c>
      <c r="J91" s="119">
        <v>2742</v>
      </c>
      <c r="K91" s="118">
        <f t="shared" si="83"/>
        <v>71</v>
      </c>
      <c r="L91" s="119">
        <v>41</v>
      </c>
      <c r="M91" s="119">
        <v>30</v>
      </c>
      <c r="N91" s="118">
        <f t="shared" si="84"/>
        <v>3047</v>
      </c>
      <c r="O91" s="119">
        <v>1235</v>
      </c>
      <c r="P91" s="119">
        <v>1812</v>
      </c>
    </row>
    <row r="92" spans="1:16" x14ac:dyDescent="0.2">
      <c r="A92" s="114" t="s">
        <v>129</v>
      </c>
      <c r="B92" s="118">
        <f t="shared" si="78"/>
        <v>27092</v>
      </c>
      <c r="C92" s="118">
        <f t="shared" si="79"/>
        <v>9881</v>
      </c>
      <c r="D92" s="118">
        <f t="shared" si="80"/>
        <v>17211</v>
      </c>
      <c r="E92" s="118">
        <f t="shared" si="81"/>
        <v>20088</v>
      </c>
      <c r="F92" s="119">
        <v>7010</v>
      </c>
      <c r="G92" s="119">
        <v>13078</v>
      </c>
      <c r="H92" s="118">
        <f t="shared" si="82"/>
        <v>4121</v>
      </c>
      <c r="I92" s="119">
        <v>1648</v>
      </c>
      <c r="J92" s="119">
        <v>2473</v>
      </c>
      <c r="K92" s="118">
        <f t="shared" si="83"/>
        <v>55</v>
      </c>
      <c r="L92" s="119">
        <v>34</v>
      </c>
      <c r="M92" s="119">
        <v>21</v>
      </c>
      <c r="N92" s="118">
        <f t="shared" si="84"/>
        <v>2828</v>
      </c>
      <c r="O92" s="119">
        <v>1189</v>
      </c>
      <c r="P92" s="119">
        <v>1639</v>
      </c>
    </row>
    <row r="93" spans="1:16" x14ac:dyDescent="0.2">
      <c r="A93" s="114" t="s">
        <v>130</v>
      </c>
      <c r="B93" s="118">
        <f t="shared" si="78"/>
        <v>27147</v>
      </c>
      <c r="C93" s="118">
        <f t="shared" si="79"/>
        <v>10415</v>
      </c>
      <c r="D93" s="118">
        <f t="shared" si="80"/>
        <v>16732</v>
      </c>
      <c r="E93" s="118">
        <f t="shared" si="81"/>
        <v>20260</v>
      </c>
      <c r="F93" s="119">
        <v>7546</v>
      </c>
      <c r="G93" s="119">
        <v>12714</v>
      </c>
      <c r="H93" s="118">
        <f t="shared" si="82"/>
        <v>4030</v>
      </c>
      <c r="I93" s="119">
        <v>1639</v>
      </c>
      <c r="J93" s="119">
        <v>2391</v>
      </c>
      <c r="K93" s="118">
        <f t="shared" si="83"/>
        <v>63</v>
      </c>
      <c r="L93" s="119">
        <v>37</v>
      </c>
      <c r="M93" s="119">
        <v>26</v>
      </c>
      <c r="N93" s="118">
        <f t="shared" si="84"/>
        <v>2794</v>
      </c>
      <c r="O93" s="119">
        <v>1193</v>
      </c>
      <c r="P93" s="119">
        <v>1601</v>
      </c>
    </row>
    <row r="94" spans="1:16" x14ac:dyDescent="0.2">
      <c r="A94" s="114" t="s">
        <v>131</v>
      </c>
      <c r="B94" s="118">
        <f t="shared" si="78"/>
        <v>25070</v>
      </c>
      <c r="C94" s="118">
        <f t="shared" si="79"/>
        <v>10243</v>
      </c>
      <c r="D94" s="118">
        <f t="shared" si="80"/>
        <v>14827</v>
      </c>
      <c r="E94" s="118">
        <f t="shared" si="81"/>
        <v>18772</v>
      </c>
      <c r="F94" s="119">
        <v>7416</v>
      </c>
      <c r="G94" s="119">
        <v>11356</v>
      </c>
      <c r="H94" s="118">
        <f t="shared" si="82"/>
        <v>3729</v>
      </c>
      <c r="I94" s="119">
        <v>1635</v>
      </c>
      <c r="J94" s="119">
        <v>2094</v>
      </c>
      <c r="K94" s="118">
        <f t="shared" si="83"/>
        <v>61</v>
      </c>
      <c r="L94" s="119">
        <v>39</v>
      </c>
      <c r="M94" s="119">
        <v>22</v>
      </c>
      <c r="N94" s="118">
        <f t="shared" si="84"/>
        <v>2508</v>
      </c>
      <c r="O94" s="119">
        <v>1153</v>
      </c>
      <c r="P94" s="119">
        <v>1355</v>
      </c>
    </row>
    <row r="95" spans="1:16" x14ac:dyDescent="0.2">
      <c r="A95" s="114" t="s">
        <v>132</v>
      </c>
      <c r="B95" s="118">
        <f t="shared" si="78"/>
        <v>20119</v>
      </c>
      <c r="C95" s="118">
        <f t="shared" si="79"/>
        <v>8442</v>
      </c>
      <c r="D95" s="118">
        <f t="shared" si="80"/>
        <v>11677</v>
      </c>
      <c r="E95" s="118">
        <f t="shared" si="81"/>
        <v>15329</v>
      </c>
      <c r="F95" s="119">
        <v>6273</v>
      </c>
      <c r="G95" s="119">
        <v>9056</v>
      </c>
      <c r="H95" s="118">
        <f t="shared" si="82"/>
        <v>2774</v>
      </c>
      <c r="I95" s="119">
        <v>1255</v>
      </c>
      <c r="J95" s="119">
        <v>1519</v>
      </c>
      <c r="K95" s="118">
        <f t="shared" si="83"/>
        <v>41</v>
      </c>
      <c r="L95" s="119">
        <v>22</v>
      </c>
      <c r="M95" s="119">
        <v>19</v>
      </c>
      <c r="N95" s="118">
        <f t="shared" si="84"/>
        <v>1975</v>
      </c>
      <c r="O95" s="119">
        <v>892</v>
      </c>
      <c r="P95" s="119">
        <v>1083</v>
      </c>
    </row>
    <row r="96" spans="1:16" x14ac:dyDescent="0.2">
      <c r="A96" s="114" t="s">
        <v>133</v>
      </c>
      <c r="B96" s="118">
        <f t="shared" si="78"/>
        <v>14611</v>
      </c>
      <c r="C96" s="118">
        <f t="shared" si="79"/>
        <v>5985</v>
      </c>
      <c r="D96" s="118">
        <f t="shared" si="80"/>
        <v>8626</v>
      </c>
      <c r="E96" s="118">
        <f t="shared" si="81"/>
        <v>11331</v>
      </c>
      <c r="F96" s="119">
        <v>4552</v>
      </c>
      <c r="G96" s="119">
        <v>6779</v>
      </c>
      <c r="H96" s="118">
        <f t="shared" si="82"/>
        <v>1921</v>
      </c>
      <c r="I96" s="119">
        <v>852</v>
      </c>
      <c r="J96" s="119">
        <v>1069</v>
      </c>
      <c r="K96" s="118">
        <f t="shared" si="83"/>
        <v>34</v>
      </c>
      <c r="L96" s="119">
        <v>16</v>
      </c>
      <c r="M96" s="119">
        <v>18</v>
      </c>
      <c r="N96" s="118">
        <f t="shared" si="84"/>
        <v>1325</v>
      </c>
      <c r="O96" s="119">
        <v>565</v>
      </c>
      <c r="P96" s="119">
        <v>760</v>
      </c>
    </row>
    <row r="97" spans="1:16" x14ac:dyDescent="0.2">
      <c r="A97" s="114" t="s">
        <v>134</v>
      </c>
      <c r="B97" s="118">
        <f t="shared" si="78"/>
        <v>9539</v>
      </c>
      <c r="C97" s="118">
        <f t="shared" si="79"/>
        <v>3572</v>
      </c>
      <c r="D97" s="118">
        <f t="shared" si="80"/>
        <v>5967</v>
      </c>
      <c r="E97" s="118">
        <f t="shared" si="81"/>
        <v>7439</v>
      </c>
      <c r="F97" s="119">
        <v>2762</v>
      </c>
      <c r="G97" s="119">
        <v>4677</v>
      </c>
      <c r="H97" s="118">
        <f t="shared" si="82"/>
        <v>1231</v>
      </c>
      <c r="I97" s="119">
        <v>486</v>
      </c>
      <c r="J97" s="119">
        <v>745</v>
      </c>
      <c r="K97" s="118">
        <f t="shared" si="83"/>
        <v>29</v>
      </c>
      <c r="L97" s="119">
        <v>14</v>
      </c>
      <c r="M97" s="119">
        <v>15</v>
      </c>
      <c r="N97" s="118">
        <f t="shared" si="84"/>
        <v>840</v>
      </c>
      <c r="O97" s="119">
        <v>310</v>
      </c>
      <c r="P97" s="119">
        <v>530</v>
      </c>
    </row>
    <row r="98" spans="1:16" x14ac:dyDescent="0.2">
      <c r="A98" s="114" t="s">
        <v>135</v>
      </c>
      <c r="B98" s="118">
        <f t="shared" si="78"/>
        <v>5845</v>
      </c>
      <c r="C98" s="118">
        <f t="shared" si="79"/>
        <v>1768</v>
      </c>
      <c r="D98" s="118">
        <f t="shared" si="80"/>
        <v>4077</v>
      </c>
      <c r="E98" s="118">
        <f t="shared" si="81"/>
        <v>4545</v>
      </c>
      <c r="F98" s="119">
        <v>1368</v>
      </c>
      <c r="G98" s="119">
        <v>3177</v>
      </c>
      <c r="H98" s="118">
        <f t="shared" si="82"/>
        <v>779</v>
      </c>
      <c r="I98" s="119">
        <v>247</v>
      </c>
      <c r="J98" s="119">
        <v>532</v>
      </c>
      <c r="K98" s="118">
        <f t="shared" si="83"/>
        <v>6</v>
      </c>
      <c r="L98" s="119">
        <v>2</v>
      </c>
      <c r="M98" s="119">
        <v>4</v>
      </c>
      <c r="N98" s="118">
        <f t="shared" si="84"/>
        <v>515</v>
      </c>
      <c r="O98" s="119">
        <v>151</v>
      </c>
      <c r="P98" s="119">
        <v>364</v>
      </c>
    </row>
    <row r="99" spans="1:16" x14ac:dyDescent="0.2">
      <c r="A99" s="114" t="s">
        <v>136</v>
      </c>
      <c r="B99" s="118">
        <f t="shared" si="78"/>
        <v>3368</v>
      </c>
      <c r="C99" s="118">
        <f t="shared" si="79"/>
        <v>796</v>
      </c>
      <c r="D99" s="118">
        <f t="shared" si="80"/>
        <v>2572</v>
      </c>
      <c r="E99" s="118">
        <f t="shared" si="81"/>
        <v>2632</v>
      </c>
      <c r="F99" s="119">
        <v>619</v>
      </c>
      <c r="G99" s="119">
        <v>2013</v>
      </c>
      <c r="H99" s="118">
        <f t="shared" si="82"/>
        <v>441</v>
      </c>
      <c r="I99" s="119">
        <v>106</v>
      </c>
      <c r="J99" s="119">
        <v>335</v>
      </c>
      <c r="K99" s="118">
        <f t="shared" si="83"/>
        <v>4</v>
      </c>
      <c r="L99" s="119">
        <v>2</v>
      </c>
      <c r="M99" s="119">
        <v>2</v>
      </c>
      <c r="N99" s="118">
        <f t="shared" si="84"/>
        <v>291</v>
      </c>
      <c r="O99" s="119">
        <v>69</v>
      </c>
      <c r="P99" s="119">
        <v>222</v>
      </c>
    </row>
    <row r="100" spans="1:16" x14ac:dyDescent="0.2">
      <c r="A100" s="114" t="s">
        <v>137</v>
      </c>
      <c r="B100" s="118">
        <f t="shared" si="78"/>
        <v>1511</v>
      </c>
      <c r="C100" s="118">
        <f t="shared" si="79"/>
        <v>272</v>
      </c>
      <c r="D100" s="118">
        <f t="shared" si="80"/>
        <v>1239</v>
      </c>
      <c r="E100" s="118">
        <f t="shared" si="81"/>
        <v>1226</v>
      </c>
      <c r="F100" s="119">
        <v>216</v>
      </c>
      <c r="G100" s="119">
        <v>1010</v>
      </c>
      <c r="H100" s="118">
        <f t="shared" si="82"/>
        <v>172</v>
      </c>
      <c r="I100" s="119">
        <v>26</v>
      </c>
      <c r="J100" s="119">
        <v>146</v>
      </c>
      <c r="K100" s="118">
        <f t="shared" si="83"/>
        <v>3</v>
      </c>
      <c r="L100" s="119">
        <v>3</v>
      </c>
      <c r="M100" s="119">
        <v>0</v>
      </c>
      <c r="N100" s="118">
        <f t="shared" si="84"/>
        <v>110</v>
      </c>
      <c r="O100" s="119">
        <v>27</v>
      </c>
      <c r="P100" s="119">
        <v>83</v>
      </c>
    </row>
    <row r="101" spans="1:16" x14ac:dyDescent="0.2">
      <c r="A101" s="114" t="s">
        <v>138</v>
      </c>
      <c r="B101" s="118">
        <f t="shared" si="78"/>
        <v>482</v>
      </c>
      <c r="C101" s="118">
        <f t="shared" si="79"/>
        <v>65</v>
      </c>
      <c r="D101" s="118">
        <f t="shared" si="80"/>
        <v>417</v>
      </c>
      <c r="E101" s="118">
        <f t="shared" si="81"/>
        <v>376</v>
      </c>
      <c r="F101" s="119">
        <v>56</v>
      </c>
      <c r="G101" s="119">
        <v>320</v>
      </c>
      <c r="H101" s="118">
        <f t="shared" si="82"/>
        <v>68</v>
      </c>
      <c r="I101" s="119">
        <v>7</v>
      </c>
      <c r="J101" s="119">
        <v>61</v>
      </c>
      <c r="K101" s="118">
        <f t="shared" si="83"/>
        <v>0</v>
      </c>
      <c r="L101" s="120">
        <v>0</v>
      </c>
      <c r="M101" s="120">
        <v>0</v>
      </c>
      <c r="N101" s="118">
        <f t="shared" si="84"/>
        <v>38</v>
      </c>
      <c r="O101" s="119">
        <v>2</v>
      </c>
      <c r="P101" s="119">
        <v>36</v>
      </c>
    </row>
    <row r="102" spans="1:16" s="54" customFormat="1" ht="12.75" customHeight="1" x14ac:dyDescent="0.2">
      <c r="A102" s="114" t="s">
        <v>139</v>
      </c>
      <c r="B102" s="118">
        <f t="shared" si="78"/>
        <v>86</v>
      </c>
      <c r="C102" s="118">
        <f t="shared" si="79"/>
        <v>7</v>
      </c>
      <c r="D102" s="118">
        <f t="shared" si="80"/>
        <v>79</v>
      </c>
      <c r="E102" s="118">
        <f t="shared" si="81"/>
        <v>65</v>
      </c>
      <c r="F102" s="119">
        <v>4</v>
      </c>
      <c r="G102" s="119">
        <v>61</v>
      </c>
      <c r="H102" s="118">
        <f t="shared" si="82"/>
        <v>15</v>
      </c>
      <c r="I102" s="119">
        <v>1</v>
      </c>
      <c r="J102" s="119">
        <v>14</v>
      </c>
      <c r="K102" s="118">
        <f t="shared" si="83"/>
        <v>0</v>
      </c>
      <c r="L102" s="120">
        <v>0</v>
      </c>
      <c r="M102" s="120">
        <v>0</v>
      </c>
      <c r="N102" s="118">
        <f t="shared" si="84"/>
        <v>6</v>
      </c>
      <c r="O102" s="119">
        <v>2</v>
      </c>
      <c r="P102" s="119">
        <v>4</v>
      </c>
    </row>
    <row r="103" spans="1:16" s="54" customFormat="1" ht="21" customHeight="1" x14ac:dyDescent="0.2">
      <c r="A103" s="113" t="s">
        <v>143</v>
      </c>
      <c r="B103" s="120">
        <f t="shared" si="78"/>
        <v>268425</v>
      </c>
      <c r="C103" s="120">
        <f t="shared" si="79"/>
        <v>98154</v>
      </c>
      <c r="D103" s="120">
        <f t="shared" si="80"/>
        <v>170271</v>
      </c>
      <c r="E103" s="120">
        <f t="shared" si="81"/>
        <v>0</v>
      </c>
      <c r="F103" s="120">
        <f>SUM(F104:F121)</f>
        <v>0</v>
      </c>
      <c r="G103" s="120">
        <f>SUM(G104:G121)</f>
        <v>0</v>
      </c>
      <c r="H103" s="120">
        <f t="shared" si="82"/>
        <v>144636</v>
      </c>
      <c r="I103" s="120">
        <f>SUM(I104:I121)</f>
        <v>48283</v>
      </c>
      <c r="J103" s="120">
        <f>SUM(J104:J121)</f>
        <v>96353</v>
      </c>
      <c r="K103" s="120">
        <f t="shared" si="83"/>
        <v>13967</v>
      </c>
      <c r="L103" s="120">
        <f>SUM(L104:L121)</f>
        <v>6613</v>
      </c>
      <c r="M103" s="120">
        <f>SUM(M104:M121)</f>
        <v>7354</v>
      </c>
      <c r="N103" s="120">
        <f t="shared" si="84"/>
        <v>109822</v>
      </c>
      <c r="O103" s="120">
        <f>SUM(O104:O121)</f>
        <v>43258</v>
      </c>
      <c r="P103" s="120">
        <f>SUM(P104:P121)</f>
        <v>66564</v>
      </c>
    </row>
    <row r="104" spans="1:16" x14ac:dyDescent="0.2">
      <c r="A104" s="114" t="s">
        <v>122</v>
      </c>
      <c r="B104" s="118">
        <f t="shared" ref="B104:B135" si="85">E104+K104+H104+N104</f>
        <v>9174</v>
      </c>
      <c r="C104" s="118">
        <f t="shared" ref="C104:C135" si="86">F104+L104+I104+O104</f>
        <v>2537</v>
      </c>
      <c r="D104" s="118">
        <f t="shared" ref="D104:D135" si="87">G104+M104+J104+P104</f>
        <v>6637</v>
      </c>
      <c r="E104" s="118">
        <f t="shared" si="81"/>
        <v>0</v>
      </c>
      <c r="F104" s="120">
        <v>0</v>
      </c>
      <c r="G104" s="120">
        <v>0</v>
      </c>
      <c r="H104" s="118">
        <f t="shared" si="82"/>
        <v>5071</v>
      </c>
      <c r="I104" s="119">
        <v>1238</v>
      </c>
      <c r="J104" s="119">
        <v>3833</v>
      </c>
      <c r="K104" s="118">
        <f t="shared" si="83"/>
        <v>399</v>
      </c>
      <c r="L104" s="119">
        <v>141</v>
      </c>
      <c r="M104" s="119">
        <v>258</v>
      </c>
      <c r="N104" s="118">
        <f t="shared" si="84"/>
        <v>3704</v>
      </c>
      <c r="O104" s="119">
        <v>1158</v>
      </c>
      <c r="P104" s="119">
        <v>2546</v>
      </c>
    </row>
    <row r="105" spans="1:16" x14ac:dyDescent="0.2">
      <c r="A105" s="114" t="s">
        <v>123</v>
      </c>
      <c r="B105" s="118">
        <f t="shared" si="85"/>
        <v>28532</v>
      </c>
      <c r="C105" s="118">
        <f t="shared" si="86"/>
        <v>6893</v>
      </c>
      <c r="D105" s="118">
        <f t="shared" si="87"/>
        <v>21639</v>
      </c>
      <c r="E105" s="118">
        <f t="shared" si="81"/>
        <v>0</v>
      </c>
      <c r="F105" s="120">
        <v>0</v>
      </c>
      <c r="G105" s="120">
        <v>0</v>
      </c>
      <c r="H105" s="118">
        <f t="shared" si="82"/>
        <v>15586</v>
      </c>
      <c r="I105" s="119">
        <v>3323</v>
      </c>
      <c r="J105" s="119">
        <v>12263</v>
      </c>
      <c r="K105" s="118">
        <f t="shared" si="83"/>
        <v>1323</v>
      </c>
      <c r="L105" s="119">
        <v>452</v>
      </c>
      <c r="M105" s="119">
        <v>871</v>
      </c>
      <c r="N105" s="118">
        <f t="shared" si="84"/>
        <v>11623</v>
      </c>
      <c r="O105" s="119">
        <v>3118</v>
      </c>
      <c r="P105" s="119">
        <v>8505</v>
      </c>
    </row>
    <row r="106" spans="1:16" x14ac:dyDescent="0.2">
      <c r="A106" s="114" t="s">
        <v>124</v>
      </c>
      <c r="B106" s="118">
        <f t="shared" si="85"/>
        <v>29351</v>
      </c>
      <c r="C106" s="118">
        <f t="shared" si="86"/>
        <v>7888</v>
      </c>
      <c r="D106" s="118">
        <f t="shared" si="87"/>
        <v>21463</v>
      </c>
      <c r="E106" s="118">
        <f t="shared" si="81"/>
        <v>0</v>
      </c>
      <c r="F106" s="120">
        <v>0</v>
      </c>
      <c r="G106" s="120">
        <v>0</v>
      </c>
      <c r="H106" s="118">
        <f t="shared" si="82"/>
        <v>15844</v>
      </c>
      <c r="I106" s="119">
        <v>3731</v>
      </c>
      <c r="J106" s="119">
        <v>12113</v>
      </c>
      <c r="K106" s="118">
        <f t="shared" si="83"/>
        <v>1400</v>
      </c>
      <c r="L106" s="119">
        <v>496</v>
      </c>
      <c r="M106" s="119">
        <v>904</v>
      </c>
      <c r="N106" s="118">
        <f t="shared" si="84"/>
        <v>12107</v>
      </c>
      <c r="O106" s="119">
        <v>3661</v>
      </c>
      <c r="P106" s="119">
        <v>8446</v>
      </c>
    </row>
    <row r="107" spans="1:16" x14ac:dyDescent="0.2">
      <c r="A107" s="114" t="s">
        <v>125</v>
      </c>
      <c r="B107" s="118">
        <f t="shared" si="85"/>
        <v>29043</v>
      </c>
      <c r="C107" s="118">
        <f t="shared" si="86"/>
        <v>9000</v>
      </c>
      <c r="D107" s="118">
        <f t="shared" si="87"/>
        <v>20043</v>
      </c>
      <c r="E107" s="118">
        <f t="shared" si="81"/>
        <v>0</v>
      </c>
      <c r="F107" s="120">
        <v>0</v>
      </c>
      <c r="G107" s="120">
        <v>0</v>
      </c>
      <c r="H107" s="118">
        <f t="shared" si="82"/>
        <v>15892</v>
      </c>
      <c r="I107" s="119">
        <v>4391</v>
      </c>
      <c r="J107" s="119">
        <v>11501</v>
      </c>
      <c r="K107" s="118">
        <f t="shared" si="83"/>
        <v>1426</v>
      </c>
      <c r="L107" s="119">
        <v>589</v>
      </c>
      <c r="M107" s="119">
        <v>837</v>
      </c>
      <c r="N107" s="118">
        <f t="shared" si="84"/>
        <v>11725</v>
      </c>
      <c r="O107" s="119">
        <v>4020</v>
      </c>
      <c r="P107" s="119">
        <v>7705</v>
      </c>
    </row>
    <row r="108" spans="1:16" x14ac:dyDescent="0.2">
      <c r="A108" s="114" t="s">
        <v>126</v>
      </c>
      <c r="B108" s="118">
        <f t="shared" si="85"/>
        <v>28917</v>
      </c>
      <c r="C108" s="118">
        <f t="shared" si="86"/>
        <v>10237</v>
      </c>
      <c r="D108" s="118">
        <f t="shared" si="87"/>
        <v>18680</v>
      </c>
      <c r="E108" s="118">
        <f t="shared" si="81"/>
        <v>0</v>
      </c>
      <c r="F108" s="120">
        <v>0</v>
      </c>
      <c r="G108" s="120">
        <v>0</v>
      </c>
      <c r="H108" s="118">
        <f t="shared" si="82"/>
        <v>15999</v>
      </c>
      <c r="I108" s="119">
        <v>5154</v>
      </c>
      <c r="J108" s="119">
        <v>10845</v>
      </c>
      <c r="K108" s="118">
        <f t="shared" si="83"/>
        <v>1315</v>
      </c>
      <c r="L108" s="119">
        <v>619</v>
      </c>
      <c r="M108" s="119">
        <v>696</v>
      </c>
      <c r="N108" s="118">
        <f t="shared" si="84"/>
        <v>11603</v>
      </c>
      <c r="O108" s="119">
        <v>4464</v>
      </c>
      <c r="P108" s="119">
        <v>7139</v>
      </c>
    </row>
    <row r="109" spans="1:16" x14ac:dyDescent="0.2">
      <c r="A109" s="114" t="s">
        <v>127</v>
      </c>
      <c r="B109" s="118">
        <f t="shared" si="85"/>
        <v>25399</v>
      </c>
      <c r="C109" s="118">
        <f t="shared" si="86"/>
        <v>9643</v>
      </c>
      <c r="D109" s="118">
        <f t="shared" si="87"/>
        <v>15756</v>
      </c>
      <c r="E109" s="118">
        <f t="shared" si="81"/>
        <v>0</v>
      </c>
      <c r="F109" s="120">
        <v>0</v>
      </c>
      <c r="G109" s="120">
        <v>0</v>
      </c>
      <c r="H109" s="118">
        <f t="shared" si="82"/>
        <v>14253</v>
      </c>
      <c r="I109" s="119">
        <v>5018</v>
      </c>
      <c r="J109" s="119">
        <v>9235</v>
      </c>
      <c r="K109" s="118">
        <f t="shared" si="83"/>
        <v>1118</v>
      </c>
      <c r="L109" s="119">
        <v>541</v>
      </c>
      <c r="M109" s="119">
        <v>577</v>
      </c>
      <c r="N109" s="118">
        <f t="shared" si="84"/>
        <v>10028</v>
      </c>
      <c r="O109" s="119">
        <v>4084</v>
      </c>
      <c r="P109" s="119">
        <v>5944</v>
      </c>
    </row>
    <row r="110" spans="1:16" x14ac:dyDescent="0.2">
      <c r="A110" s="114" t="s">
        <v>128</v>
      </c>
      <c r="B110" s="118">
        <f t="shared" si="85"/>
        <v>21788</v>
      </c>
      <c r="C110" s="118">
        <f t="shared" si="86"/>
        <v>8886</v>
      </c>
      <c r="D110" s="118">
        <f t="shared" si="87"/>
        <v>12902</v>
      </c>
      <c r="E110" s="118">
        <f t="shared" si="81"/>
        <v>0</v>
      </c>
      <c r="F110" s="120">
        <v>0</v>
      </c>
      <c r="G110" s="120">
        <v>0</v>
      </c>
      <c r="H110" s="118">
        <f t="shared" si="82"/>
        <v>11736</v>
      </c>
      <c r="I110" s="119">
        <v>4410</v>
      </c>
      <c r="J110" s="119">
        <v>7326</v>
      </c>
      <c r="K110" s="118">
        <f t="shared" si="83"/>
        <v>1096</v>
      </c>
      <c r="L110" s="119">
        <v>591</v>
      </c>
      <c r="M110" s="119">
        <v>505</v>
      </c>
      <c r="N110" s="118">
        <f t="shared" si="84"/>
        <v>8956</v>
      </c>
      <c r="O110" s="119">
        <v>3885</v>
      </c>
      <c r="P110" s="119">
        <v>5071</v>
      </c>
    </row>
    <row r="111" spans="1:16" x14ac:dyDescent="0.2">
      <c r="A111" s="114" t="s">
        <v>129</v>
      </c>
      <c r="B111" s="118">
        <f t="shared" si="85"/>
        <v>19515</v>
      </c>
      <c r="C111" s="118">
        <f t="shared" si="86"/>
        <v>8255</v>
      </c>
      <c r="D111" s="118">
        <f t="shared" si="87"/>
        <v>11260</v>
      </c>
      <c r="E111" s="118">
        <f t="shared" si="81"/>
        <v>0</v>
      </c>
      <c r="F111" s="120">
        <v>0</v>
      </c>
      <c r="G111" s="120">
        <v>0</v>
      </c>
      <c r="H111" s="118">
        <f t="shared" si="82"/>
        <v>9992</v>
      </c>
      <c r="I111" s="119">
        <v>3898</v>
      </c>
      <c r="J111" s="119">
        <v>6094</v>
      </c>
      <c r="K111" s="118">
        <f t="shared" si="83"/>
        <v>1191</v>
      </c>
      <c r="L111" s="119">
        <v>603</v>
      </c>
      <c r="M111" s="119">
        <v>588</v>
      </c>
      <c r="N111" s="118">
        <f t="shared" si="84"/>
        <v>8332</v>
      </c>
      <c r="O111" s="119">
        <v>3754</v>
      </c>
      <c r="P111" s="119">
        <v>4578</v>
      </c>
    </row>
    <row r="112" spans="1:16" x14ac:dyDescent="0.2">
      <c r="A112" s="114" t="s">
        <v>130</v>
      </c>
      <c r="B112" s="118">
        <f t="shared" si="85"/>
        <v>19661</v>
      </c>
      <c r="C112" s="118">
        <f t="shared" si="86"/>
        <v>8871</v>
      </c>
      <c r="D112" s="118">
        <f t="shared" si="87"/>
        <v>10790</v>
      </c>
      <c r="E112" s="118">
        <f t="shared" si="81"/>
        <v>0</v>
      </c>
      <c r="F112" s="120">
        <v>0</v>
      </c>
      <c r="G112" s="120">
        <v>0</v>
      </c>
      <c r="H112" s="118">
        <f t="shared" si="82"/>
        <v>10205</v>
      </c>
      <c r="I112" s="119">
        <v>4244</v>
      </c>
      <c r="J112" s="119">
        <v>5961</v>
      </c>
      <c r="K112" s="118">
        <f t="shared" si="83"/>
        <v>1172</v>
      </c>
      <c r="L112" s="119">
        <v>670</v>
      </c>
      <c r="M112" s="119">
        <v>502</v>
      </c>
      <c r="N112" s="118">
        <f t="shared" si="84"/>
        <v>8284</v>
      </c>
      <c r="O112" s="119">
        <v>3957</v>
      </c>
      <c r="P112" s="119">
        <v>4327</v>
      </c>
    </row>
    <row r="113" spans="1:16" x14ac:dyDescent="0.2">
      <c r="A113" s="114" t="s">
        <v>131</v>
      </c>
      <c r="B113" s="118">
        <f t="shared" si="85"/>
        <v>17520</v>
      </c>
      <c r="C113" s="118">
        <f t="shared" si="86"/>
        <v>8477</v>
      </c>
      <c r="D113" s="118">
        <f t="shared" si="87"/>
        <v>9043</v>
      </c>
      <c r="E113" s="118">
        <f t="shared" si="81"/>
        <v>0</v>
      </c>
      <c r="F113" s="120">
        <v>0</v>
      </c>
      <c r="G113" s="120">
        <v>0</v>
      </c>
      <c r="H113" s="118">
        <f t="shared" si="82"/>
        <v>9454</v>
      </c>
      <c r="I113" s="119">
        <v>4273</v>
      </c>
      <c r="J113" s="119">
        <v>5181</v>
      </c>
      <c r="K113" s="118">
        <f t="shared" si="83"/>
        <v>1007</v>
      </c>
      <c r="L113" s="119">
        <v>596</v>
      </c>
      <c r="M113" s="119">
        <v>411</v>
      </c>
      <c r="N113" s="118">
        <f t="shared" si="84"/>
        <v>7059</v>
      </c>
      <c r="O113" s="119">
        <v>3608</v>
      </c>
      <c r="P113" s="119">
        <v>3451</v>
      </c>
    </row>
    <row r="114" spans="1:16" x14ac:dyDescent="0.2">
      <c r="A114" s="114" t="s">
        <v>132</v>
      </c>
      <c r="B114" s="118">
        <f t="shared" si="85"/>
        <v>13894</v>
      </c>
      <c r="C114" s="118">
        <f t="shared" si="86"/>
        <v>6722</v>
      </c>
      <c r="D114" s="118">
        <f t="shared" si="87"/>
        <v>7172</v>
      </c>
      <c r="E114" s="118">
        <f t="shared" si="81"/>
        <v>0</v>
      </c>
      <c r="F114" s="120">
        <v>0</v>
      </c>
      <c r="G114" s="120">
        <v>0</v>
      </c>
      <c r="H114" s="118">
        <f t="shared" si="82"/>
        <v>7438</v>
      </c>
      <c r="I114" s="119">
        <v>3386</v>
      </c>
      <c r="J114" s="119">
        <v>4052</v>
      </c>
      <c r="K114" s="118">
        <f t="shared" si="83"/>
        <v>815</v>
      </c>
      <c r="L114" s="119">
        <v>454</v>
      </c>
      <c r="M114" s="119">
        <v>361</v>
      </c>
      <c r="N114" s="118">
        <f t="shared" si="84"/>
        <v>5641</v>
      </c>
      <c r="O114" s="119">
        <v>2882</v>
      </c>
      <c r="P114" s="119">
        <v>2759</v>
      </c>
    </row>
    <row r="115" spans="1:16" x14ac:dyDescent="0.2">
      <c r="A115" s="114" t="s">
        <v>133</v>
      </c>
      <c r="B115" s="118">
        <f t="shared" si="85"/>
        <v>10036</v>
      </c>
      <c r="C115" s="118">
        <f t="shared" si="86"/>
        <v>4778</v>
      </c>
      <c r="D115" s="118">
        <f t="shared" si="87"/>
        <v>5258</v>
      </c>
      <c r="E115" s="118">
        <f t="shared" si="81"/>
        <v>0</v>
      </c>
      <c r="F115" s="120">
        <v>0</v>
      </c>
      <c r="G115" s="120">
        <v>0</v>
      </c>
      <c r="H115" s="118">
        <f t="shared" si="82"/>
        <v>5280</v>
      </c>
      <c r="I115" s="119">
        <v>2363</v>
      </c>
      <c r="J115" s="119">
        <v>2917</v>
      </c>
      <c r="K115" s="118">
        <f t="shared" si="83"/>
        <v>606</v>
      </c>
      <c r="L115" s="119">
        <v>338</v>
      </c>
      <c r="M115" s="119">
        <v>268</v>
      </c>
      <c r="N115" s="118">
        <f t="shared" si="84"/>
        <v>4150</v>
      </c>
      <c r="O115" s="119">
        <v>2077</v>
      </c>
      <c r="P115" s="119">
        <v>2073</v>
      </c>
    </row>
    <row r="116" spans="1:16" x14ac:dyDescent="0.2">
      <c r="A116" s="114" t="s">
        <v>134</v>
      </c>
      <c r="B116" s="118">
        <f t="shared" si="85"/>
        <v>6804</v>
      </c>
      <c r="C116" s="118">
        <f t="shared" si="86"/>
        <v>3054</v>
      </c>
      <c r="D116" s="118">
        <f t="shared" si="87"/>
        <v>3750</v>
      </c>
      <c r="E116" s="118">
        <f t="shared" si="81"/>
        <v>0</v>
      </c>
      <c r="F116" s="120">
        <v>0</v>
      </c>
      <c r="G116" s="120">
        <v>0</v>
      </c>
      <c r="H116" s="118">
        <f t="shared" si="82"/>
        <v>3528</v>
      </c>
      <c r="I116" s="119">
        <v>1515</v>
      </c>
      <c r="J116" s="119">
        <v>2013</v>
      </c>
      <c r="K116" s="118">
        <f t="shared" si="83"/>
        <v>440</v>
      </c>
      <c r="L116" s="119">
        <v>253</v>
      </c>
      <c r="M116" s="119">
        <v>187</v>
      </c>
      <c r="N116" s="118">
        <f t="shared" si="84"/>
        <v>2836</v>
      </c>
      <c r="O116" s="119">
        <v>1286</v>
      </c>
      <c r="P116" s="119">
        <v>1550</v>
      </c>
    </row>
    <row r="117" spans="1:16" x14ac:dyDescent="0.2">
      <c r="A117" s="114" t="s">
        <v>135</v>
      </c>
      <c r="B117" s="118">
        <f t="shared" si="85"/>
        <v>4334</v>
      </c>
      <c r="C117" s="118">
        <f t="shared" si="86"/>
        <v>1695</v>
      </c>
      <c r="D117" s="118">
        <f t="shared" si="87"/>
        <v>2639</v>
      </c>
      <c r="E117" s="118">
        <f t="shared" si="81"/>
        <v>0</v>
      </c>
      <c r="F117" s="120">
        <v>0</v>
      </c>
      <c r="G117" s="120">
        <v>0</v>
      </c>
      <c r="H117" s="118">
        <f t="shared" si="82"/>
        <v>2165</v>
      </c>
      <c r="I117" s="119">
        <v>774</v>
      </c>
      <c r="J117" s="119">
        <v>1391</v>
      </c>
      <c r="K117" s="118">
        <f t="shared" si="83"/>
        <v>345</v>
      </c>
      <c r="L117" s="119">
        <v>170</v>
      </c>
      <c r="M117" s="119">
        <v>175</v>
      </c>
      <c r="N117" s="118">
        <f t="shared" si="84"/>
        <v>1824</v>
      </c>
      <c r="O117" s="119">
        <v>751</v>
      </c>
      <c r="P117" s="119">
        <v>1073</v>
      </c>
    </row>
    <row r="118" spans="1:16" x14ac:dyDescent="0.2">
      <c r="A118" s="114" t="s">
        <v>136</v>
      </c>
      <c r="B118" s="118">
        <f t="shared" si="85"/>
        <v>2695</v>
      </c>
      <c r="C118" s="118">
        <f t="shared" si="86"/>
        <v>859</v>
      </c>
      <c r="D118" s="118">
        <f t="shared" si="87"/>
        <v>1836</v>
      </c>
      <c r="E118" s="118">
        <f t="shared" si="81"/>
        <v>0</v>
      </c>
      <c r="F118" s="120">
        <v>0</v>
      </c>
      <c r="G118" s="120">
        <v>0</v>
      </c>
      <c r="H118" s="118">
        <f t="shared" si="82"/>
        <v>1346</v>
      </c>
      <c r="I118" s="119">
        <v>399</v>
      </c>
      <c r="J118" s="119">
        <v>947</v>
      </c>
      <c r="K118" s="118">
        <f t="shared" si="83"/>
        <v>194</v>
      </c>
      <c r="L118" s="119">
        <v>71</v>
      </c>
      <c r="M118" s="119">
        <v>123</v>
      </c>
      <c r="N118" s="118">
        <f t="shared" si="84"/>
        <v>1155</v>
      </c>
      <c r="O118" s="119">
        <v>389</v>
      </c>
      <c r="P118" s="119">
        <v>766</v>
      </c>
    </row>
    <row r="119" spans="1:16" x14ac:dyDescent="0.2">
      <c r="A119" s="114" t="s">
        <v>137</v>
      </c>
      <c r="B119" s="118">
        <f t="shared" si="85"/>
        <v>1272</v>
      </c>
      <c r="C119" s="118">
        <f t="shared" si="86"/>
        <v>271</v>
      </c>
      <c r="D119" s="118">
        <f t="shared" si="87"/>
        <v>1001</v>
      </c>
      <c r="E119" s="118">
        <f t="shared" si="81"/>
        <v>0</v>
      </c>
      <c r="F119" s="120">
        <v>0</v>
      </c>
      <c r="G119" s="120">
        <v>0</v>
      </c>
      <c r="H119" s="118">
        <f t="shared" si="82"/>
        <v>615</v>
      </c>
      <c r="I119" s="119">
        <v>124</v>
      </c>
      <c r="J119" s="119">
        <v>491</v>
      </c>
      <c r="K119" s="118">
        <f t="shared" si="83"/>
        <v>92</v>
      </c>
      <c r="L119" s="119">
        <v>25</v>
      </c>
      <c r="M119" s="119">
        <v>67</v>
      </c>
      <c r="N119" s="118">
        <f t="shared" si="84"/>
        <v>565</v>
      </c>
      <c r="O119" s="119">
        <v>122</v>
      </c>
      <c r="P119" s="119">
        <v>443</v>
      </c>
    </row>
    <row r="120" spans="1:16" x14ac:dyDescent="0.2">
      <c r="A120" s="114" t="s">
        <v>138</v>
      </c>
      <c r="B120" s="118">
        <f t="shared" si="85"/>
        <v>390</v>
      </c>
      <c r="C120" s="118">
        <f t="shared" si="86"/>
        <v>75</v>
      </c>
      <c r="D120" s="118">
        <f t="shared" si="87"/>
        <v>315</v>
      </c>
      <c r="E120" s="118">
        <f t="shared" si="81"/>
        <v>0</v>
      </c>
      <c r="F120" s="120">
        <v>0</v>
      </c>
      <c r="G120" s="120">
        <v>0</v>
      </c>
      <c r="H120" s="118">
        <f t="shared" si="82"/>
        <v>179</v>
      </c>
      <c r="I120" s="119">
        <v>32</v>
      </c>
      <c r="J120" s="119">
        <v>147</v>
      </c>
      <c r="K120" s="118">
        <f t="shared" si="83"/>
        <v>20</v>
      </c>
      <c r="L120" s="119">
        <v>3</v>
      </c>
      <c r="M120" s="119">
        <v>17</v>
      </c>
      <c r="N120" s="118">
        <f t="shared" si="84"/>
        <v>191</v>
      </c>
      <c r="O120" s="119">
        <v>40</v>
      </c>
      <c r="P120" s="119">
        <v>151</v>
      </c>
    </row>
    <row r="121" spans="1:16" s="54" customFormat="1" ht="16.5" customHeight="1" x14ac:dyDescent="0.2">
      <c r="A121" s="114" t="s">
        <v>139</v>
      </c>
      <c r="B121" s="118">
        <f t="shared" si="85"/>
        <v>100</v>
      </c>
      <c r="C121" s="118">
        <f t="shared" si="86"/>
        <v>13</v>
      </c>
      <c r="D121" s="118">
        <f t="shared" si="87"/>
        <v>87</v>
      </c>
      <c r="E121" s="118">
        <f t="shared" si="81"/>
        <v>0</v>
      </c>
      <c r="F121" s="120">
        <v>0</v>
      </c>
      <c r="G121" s="120">
        <v>0</v>
      </c>
      <c r="H121" s="118">
        <f t="shared" si="82"/>
        <v>53</v>
      </c>
      <c r="I121" s="119">
        <v>10</v>
      </c>
      <c r="J121" s="119">
        <v>43</v>
      </c>
      <c r="K121" s="118">
        <f t="shared" si="83"/>
        <v>8</v>
      </c>
      <c r="L121" s="119">
        <v>1</v>
      </c>
      <c r="M121" s="119">
        <v>7</v>
      </c>
      <c r="N121" s="118">
        <f t="shared" si="84"/>
        <v>39</v>
      </c>
      <c r="O121" s="119">
        <v>2</v>
      </c>
      <c r="P121" s="119">
        <v>37</v>
      </c>
    </row>
    <row r="122" spans="1:16" s="54" customFormat="1" ht="20.25" customHeight="1" x14ac:dyDescent="0.2">
      <c r="A122" s="113" t="s">
        <v>144</v>
      </c>
      <c r="B122" s="120">
        <f t="shared" si="85"/>
        <v>342370</v>
      </c>
      <c r="C122" s="120">
        <f t="shared" si="86"/>
        <v>127355</v>
      </c>
      <c r="D122" s="120">
        <f t="shared" si="87"/>
        <v>215015</v>
      </c>
      <c r="E122" s="120">
        <f t="shared" si="81"/>
        <v>25535</v>
      </c>
      <c r="F122" s="120">
        <f>SUM(F123:F140)</f>
        <v>6866</v>
      </c>
      <c r="G122" s="120">
        <f>SUM(G123:G140)</f>
        <v>18669</v>
      </c>
      <c r="H122" s="120">
        <f t="shared" si="82"/>
        <v>154604</v>
      </c>
      <c r="I122" s="120">
        <f>SUM(I123:I140)</f>
        <v>53561</v>
      </c>
      <c r="J122" s="120">
        <f>SUM(J123:J140)</f>
        <v>101043</v>
      </c>
      <c r="K122" s="120">
        <f t="shared" si="83"/>
        <v>22380</v>
      </c>
      <c r="L122" s="120">
        <f>SUM(L123:L140)</f>
        <v>9187</v>
      </c>
      <c r="M122" s="120">
        <f>SUM(M123:M140)</f>
        <v>13193</v>
      </c>
      <c r="N122" s="120">
        <f t="shared" si="84"/>
        <v>139851</v>
      </c>
      <c r="O122" s="120">
        <f>SUM(O123:O140)</f>
        <v>57741</v>
      </c>
      <c r="P122" s="120">
        <f>SUM(P123:P140)</f>
        <v>82110</v>
      </c>
    </row>
    <row r="123" spans="1:16" x14ac:dyDescent="0.2">
      <c r="A123" s="114" t="s">
        <v>122</v>
      </c>
      <c r="B123" s="118">
        <f t="shared" si="85"/>
        <v>12317</v>
      </c>
      <c r="C123" s="118">
        <f t="shared" si="86"/>
        <v>3534</v>
      </c>
      <c r="D123" s="118">
        <f t="shared" si="87"/>
        <v>8783</v>
      </c>
      <c r="E123" s="118">
        <f t="shared" si="81"/>
        <v>927</v>
      </c>
      <c r="F123" s="119">
        <v>198</v>
      </c>
      <c r="G123" s="119">
        <v>729</v>
      </c>
      <c r="H123" s="118">
        <f t="shared" si="82"/>
        <v>5464</v>
      </c>
      <c r="I123" s="119">
        <v>1479</v>
      </c>
      <c r="J123" s="119">
        <v>3985</v>
      </c>
      <c r="K123" s="118">
        <f t="shared" si="83"/>
        <v>823</v>
      </c>
      <c r="L123" s="119">
        <v>272</v>
      </c>
      <c r="M123" s="119">
        <v>551</v>
      </c>
      <c r="N123" s="118">
        <f t="shared" si="84"/>
        <v>5103</v>
      </c>
      <c r="O123" s="119">
        <v>1585</v>
      </c>
      <c r="P123" s="119">
        <v>3518</v>
      </c>
    </row>
    <row r="124" spans="1:16" x14ac:dyDescent="0.2">
      <c r="A124" s="114" t="s">
        <v>123</v>
      </c>
      <c r="B124" s="118">
        <f t="shared" si="85"/>
        <v>37213</v>
      </c>
      <c r="C124" s="118">
        <f t="shared" si="86"/>
        <v>9333</v>
      </c>
      <c r="D124" s="118">
        <f t="shared" si="87"/>
        <v>27880</v>
      </c>
      <c r="E124" s="118">
        <f t="shared" si="81"/>
        <v>2776</v>
      </c>
      <c r="F124" s="119">
        <v>484</v>
      </c>
      <c r="G124" s="119">
        <v>2292</v>
      </c>
      <c r="H124" s="118">
        <f t="shared" si="82"/>
        <v>16435</v>
      </c>
      <c r="I124" s="119">
        <v>3794</v>
      </c>
      <c r="J124" s="119">
        <v>12641</v>
      </c>
      <c r="K124" s="118">
        <f t="shared" si="83"/>
        <v>2589</v>
      </c>
      <c r="L124" s="119">
        <v>666</v>
      </c>
      <c r="M124" s="119">
        <v>1923</v>
      </c>
      <c r="N124" s="118">
        <f t="shared" si="84"/>
        <v>15413</v>
      </c>
      <c r="O124" s="119">
        <v>4389</v>
      </c>
      <c r="P124" s="119">
        <v>11024</v>
      </c>
    </row>
    <row r="125" spans="1:16" x14ac:dyDescent="0.2">
      <c r="A125" s="114" t="s">
        <v>124</v>
      </c>
      <c r="B125" s="118">
        <f t="shared" si="85"/>
        <v>37739</v>
      </c>
      <c r="C125" s="118">
        <f t="shared" si="86"/>
        <v>10668</v>
      </c>
      <c r="D125" s="118">
        <f t="shared" si="87"/>
        <v>27071</v>
      </c>
      <c r="E125" s="118">
        <f t="shared" si="81"/>
        <v>2938</v>
      </c>
      <c r="F125" s="119">
        <v>571</v>
      </c>
      <c r="G125" s="119">
        <v>2367</v>
      </c>
      <c r="H125" s="118">
        <f t="shared" si="82"/>
        <v>16995</v>
      </c>
      <c r="I125" s="119">
        <v>4381</v>
      </c>
      <c r="J125" s="119">
        <v>12614</v>
      </c>
      <c r="K125" s="118">
        <f t="shared" si="83"/>
        <v>2370</v>
      </c>
      <c r="L125" s="119">
        <v>701</v>
      </c>
      <c r="M125" s="119">
        <v>1669</v>
      </c>
      <c r="N125" s="118">
        <f t="shared" si="84"/>
        <v>15436</v>
      </c>
      <c r="O125" s="119">
        <v>5015</v>
      </c>
      <c r="P125" s="119">
        <v>10421</v>
      </c>
    </row>
    <row r="126" spans="1:16" x14ac:dyDescent="0.2">
      <c r="A126" s="114" t="s">
        <v>125</v>
      </c>
      <c r="B126" s="118">
        <f t="shared" si="85"/>
        <v>37329</v>
      </c>
      <c r="C126" s="118">
        <f t="shared" si="86"/>
        <v>12307</v>
      </c>
      <c r="D126" s="118">
        <f t="shared" si="87"/>
        <v>25022</v>
      </c>
      <c r="E126" s="118">
        <f t="shared" si="81"/>
        <v>2656</v>
      </c>
      <c r="F126" s="119">
        <v>572</v>
      </c>
      <c r="G126" s="119">
        <v>2084</v>
      </c>
      <c r="H126" s="118">
        <f t="shared" si="82"/>
        <v>17261</v>
      </c>
      <c r="I126" s="119">
        <v>5282</v>
      </c>
      <c r="J126" s="119">
        <v>11979</v>
      </c>
      <c r="K126" s="118">
        <f t="shared" si="83"/>
        <v>2176</v>
      </c>
      <c r="L126" s="119">
        <v>747</v>
      </c>
      <c r="M126" s="119">
        <v>1429</v>
      </c>
      <c r="N126" s="118">
        <f t="shared" si="84"/>
        <v>15236</v>
      </c>
      <c r="O126" s="119">
        <v>5706</v>
      </c>
      <c r="P126" s="119">
        <v>9530</v>
      </c>
    </row>
    <row r="127" spans="1:16" x14ac:dyDescent="0.2">
      <c r="A127" s="114" t="s">
        <v>126</v>
      </c>
      <c r="B127" s="118">
        <f t="shared" si="85"/>
        <v>37332</v>
      </c>
      <c r="C127" s="118">
        <f t="shared" si="86"/>
        <v>13886</v>
      </c>
      <c r="D127" s="118">
        <f t="shared" si="87"/>
        <v>23446</v>
      </c>
      <c r="E127" s="118">
        <f t="shared" si="81"/>
        <v>2505</v>
      </c>
      <c r="F127" s="119">
        <v>638</v>
      </c>
      <c r="G127" s="119">
        <v>1867</v>
      </c>
      <c r="H127" s="118">
        <f t="shared" si="82"/>
        <v>17181</v>
      </c>
      <c r="I127" s="119">
        <v>5945</v>
      </c>
      <c r="J127" s="119">
        <v>11236</v>
      </c>
      <c r="K127" s="118">
        <f t="shared" si="83"/>
        <v>2238</v>
      </c>
      <c r="L127" s="119">
        <v>894</v>
      </c>
      <c r="M127" s="119">
        <v>1344</v>
      </c>
      <c r="N127" s="118">
        <f t="shared" si="84"/>
        <v>15408</v>
      </c>
      <c r="O127" s="119">
        <v>6409</v>
      </c>
      <c r="P127" s="119">
        <v>8999</v>
      </c>
    </row>
    <row r="128" spans="1:16" x14ac:dyDescent="0.2">
      <c r="A128" s="114" t="s">
        <v>127</v>
      </c>
      <c r="B128" s="118">
        <f t="shared" si="85"/>
        <v>32137</v>
      </c>
      <c r="C128" s="118">
        <f t="shared" si="86"/>
        <v>12733</v>
      </c>
      <c r="D128" s="118">
        <f t="shared" si="87"/>
        <v>19404</v>
      </c>
      <c r="E128" s="118">
        <f t="shared" si="81"/>
        <v>2473</v>
      </c>
      <c r="F128" s="119">
        <v>671</v>
      </c>
      <c r="G128" s="119">
        <v>1802</v>
      </c>
      <c r="H128" s="118">
        <f t="shared" si="82"/>
        <v>14813</v>
      </c>
      <c r="I128" s="119">
        <v>5476</v>
      </c>
      <c r="J128" s="119">
        <v>9337</v>
      </c>
      <c r="K128" s="118">
        <f t="shared" si="83"/>
        <v>1953</v>
      </c>
      <c r="L128" s="119">
        <v>877</v>
      </c>
      <c r="M128" s="119">
        <v>1076</v>
      </c>
      <c r="N128" s="118">
        <f t="shared" si="84"/>
        <v>12898</v>
      </c>
      <c r="O128" s="119">
        <v>5709</v>
      </c>
      <c r="P128" s="119">
        <v>7189</v>
      </c>
    </row>
    <row r="129" spans="1:16" x14ac:dyDescent="0.2">
      <c r="A129" s="114" t="s">
        <v>128</v>
      </c>
      <c r="B129" s="118">
        <f t="shared" si="85"/>
        <v>27715</v>
      </c>
      <c r="C129" s="118">
        <f t="shared" si="86"/>
        <v>11643</v>
      </c>
      <c r="D129" s="118">
        <f t="shared" si="87"/>
        <v>16072</v>
      </c>
      <c r="E129" s="118">
        <f t="shared" si="81"/>
        <v>2134</v>
      </c>
      <c r="F129" s="119">
        <v>662</v>
      </c>
      <c r="G129" s="119">
        <v>1472</v>
      </c>
      <c r="H129" s="118">
        <f t="shared" si="82"/>
        <v>12686</v>
      </c>
      <c r="I129" s="119">
        <v>4940</v>
      </c>
      <c r="J129" s="119">
        <v>7746</v>
      </c>
      <c r="K129" s="118">
        <f t="shared" si="83"/>
        <v>1875</v>
      </c>
      <c r="L129" s="119">
        <v>907</v>
      </c>
      <c r="M129" s="119">
        <v>968</v>
      </c>
      <c r="N129" s="118">
        <f t="shared" si="84"/>
        <v>11020</v>
      </c>
      <c r="O129" s="119">
        <v>5134</v>
      </c>
      <c r="P129" s="119">
        <v>5886</v>
      </c>
    </row>
    <row r="130" spans="1:16" x14ac:dyDescent="0.2">
      <c r="A130" s="114" t="s">
        <v>129</v>
      </c>
      <c r="B130" s="118">
        <f t="shared" si="85"/>
        <v>25536</v>
      </c>
      <c r="C130" s="118">
        <f t="shared" si="86"/>
        <v>11084</v>
      </c>
      <c r="D130" s="118">
        <f t="shared" si="87"/>
        <v>14452</v>
      </c>
      <c r="E130" s="118">
        <f t="shared" si="81"/>
        <v>1801</v>
      </c>
      <c r="F130" s="119">
        <v>577</v>
      </c>
      <c r="G130" s="119">
        <v>1224</v>
      </c>
      <c r="H130" s="118">
        <f t="shared" si="82"/>
        <v>11460</v>
      </c>
      <c r="I130" s="119">
        <v>4517</v>
      </c>
      <c r="J130" s="119">
        <v>6943</v>
      </c>
      <c r="K130" s="118">
        <f t="shared" si="83"/>
        <v>1758</v>
      </c>
      <c r="L130" s="119">
        <v>855</v>
      </c>
      <c r="M130" s="119">
        <v>903</v>
      </c>
      <c r="N130" s="118">
        <f t="shared" si="84"/>
        <v>10517</v>
      </c>
      <c r="O130" s="119">
        <v>5135</v>
      </c>
      <c r="P130" s="119">
        <v>5382</v>
      </c>
    </row>
    <row r="131" spans="1:16" x14ac:dyDescent="0.2">
      <c r="A131" s="114" t="s">
        <v>130</v>
      </c>
      <c r="B131" s="118">
        <f t="shared" si="85"/>
        <v>25261</v>
      </c>
      <c r="C131" s="118">
        <f t="shared" si="86"/>
        <v>11456</v>
      </c>
      <c r="D131" s="118">
        <f t="shared" si="87"/>
        <v>13805</v>
      </c>
      <c r="E131" s="118">
        <f t="shared" si="81"/>
        <v>1784</v>
      </c>
      <c r="F131" s="119">
        <v>636</v>
      </c>
      <c r="G131" s="119">
        <v>1148</v>
      </c>
      <c r="H131" s="118">
        <f t="shared" si="82"/>
        <v>11318</v>
      </c>
      <c r="I131" s="119">
        <v>4751</v>
      </c>
      <c r="J131" s="119">
        <v>6567</v>
      </c>
      <c r="K131" s="118">
        <f t="shared" si="83"/>
        <v>1657</v>
      </c>
      <c r="L131" s="119">
        <v>863</v>
      </c>
      <c r="M131" s="119">
        <v>794</v>
      </c>
      <c r="N131" s="118">
        <f t="shared" si="84"/>
        <v>10502</v>
      </c>
      <c r="O131" s="119">
        <v>5206</v>
      </c>
      <c r="P131" s="119">
        <v>5296</v>
      </c>
    </row>
    <row r="132" spans="1:16" x14ac:dyDescent="0.2">
      <c r="A132" s="114" t="s">
        <v>131</v>
      </c>
      <c r="B132" s="118">
        <f t="shared" si="85"/>
        <v>22072</v>
      </c>
      <c r="C132" s="118">
        <f t="shared" si="86"/>
        <v>10166</v>
      </c>
      <c r="D132" s="118">
        <f t="shared" si="87"/>
        <v>11906</v>
      </c>
      <c r="E132" s="118">
        <f t="shared" si="81"/>
        <v>1694</v>
      </c>
      <c r="F132" s="119">
        <v>612</v>
      </c>
      <c r="G132" s="119">
        <v>1082</v>
      </c>
      <c r="H132" s="118">
        <f t="shared" si="82"/>
        <v>10044</v>
      </c>
      <c r="I132" s="119">
        <v>4388</v>
      </c>
      <c r="J132" s="119">
        <v>5656</v>
      </c>
      <c r="K132" s="118">
        <f t="shared" si="83"/>
        <v>1506</v>
      </c>
      <c r="L132" s="119">
        <v>775</v>
      </c>
      <c r="M132" s="119">
        <v>731</v>
      </c>
      <c r="N132" s="118">
        <f t="shared" si="84"/>
        <v>8828</v>
      </c>
      <c r="O132" s="119">
        <v>4391</v>
      </c>
      <c r="P132" s="119">
        <v>4437</v>
      </c>
    </row>
    <row r="133" spans="1:16" x14ac:dyDescent="0.2">
      <c r="A133" s="114" t="s">
        <v>132</v>
      </c>
      <c r="B133" s="118">
        <f t="shared" si="85"/>
        <v>17441</v>
      </c>
      <c r="C133" s="118">
        <f t="shared" si="86"/>
        <v>8337</v>
      </c>
      <c r="D133" s="118">
        <f t="shared" si="87"/>
        <v>9104</v>
      </c>
      <c r="E133" s="118">
        <f t="shared" si="81"/>
        <v>1440</v>
      </c>
      <c r="F133" s="119">
        <v>525</v>
      </c>
      <c r="G133" s="119">
        <v>915</v>
      </c>
      <c r="H133" s="118">
        <f t="shared" si="82"/>
        <v>7819</v>
      </c>
      <c r="I133" s="119">
        <v>3576</v>
      </c>
      <c r="J133" s="119">
        <v>4243</v>
      </c>
      <c r="K133" s="118">
        <f t="shared" si="83"/>
        <v>1196</v>
      </c>
      <c r="L133" s="119">
        <v>619</v>
      </c>
      <c r="M133" s="119">
        <v>577</v>
      </c>
      <c r="N133" s="118">
        <f t="shared" si="84"/>
        <v>6986</v>
      </c>
      <c r="O133" s="119">
        <v>3617</v>
      </c>
      <c r="P133" s="119">
        <v>3369</v>
      </c>
    </row>
    <row r="134" spans="1:16" x14ac:dyDescent="0.2">
      <c r="A134" s="114" t="s">
        <v>133</v>
      </c>
      <c r="B134" s="118">
        <f t="shared" si="85"/>
        <v>12418</v>
      </c>
      <c r="C134" s="118">
        <f t="shared" si="86"/>
        <v>5684</v>
      </c>
      <c r="D134" s="118">
        <f t="shared" si="87"/>
        <v>6734</v>
      </c>
      <c r="E134" s="118">
        <f t="shared" si="81"/>
        <v>1079</v>
      </c>
      <c r="F134" s="119">
        <v>367</v>
      </c>
      <c r="G134" s="119">
        <v>712</v>
      </c>
      <c r="H134" s="118">
        <f t="shared" si="82"/>
        <v>5510</v>
      </c>
      <c r="I134" s="119">
        <v>2403</v>
      </c>
      <c r="J134" s="119">
        <v>3107</v>
      </c>
      <c r="K134" s="118">
        <f t="shared" si="83"/>
        <v>872</v>
      </c>
      <c r="L134" s="119">
        <v>447</v>
      </c>
      <c r="M134" s="119">
        <v>425</v>
      </c>
      <c r="N134" s="118">
        <f t="shared" si="84"/>
        <v>4957</v>
      </c>
      <c r="O134" s="119">
        <v>2467</v>
      </c>
      <c r="P134" s="119">
        <v>2490</v>
      </c>
    </row>
    <row r="135" spans="1:16" x14ac:dyDescent="0.2">
      <c r="A135" s="114" t="s">
        <v>134</v>
      </c>
      <c r="B135" s="118">
        <f t="shared" si="85"/>
        <v>8113</v>
      </c>
      <c r="C135" s="118">
        <f t="shared" si="86"/>
        <v>3389</v>
      </c>
      <c r="D135" s="118">
        <f t="shared" si="87"/>
        <v>4724</v>
      </c>
      <c r="E135" s="118">
        <f t="shared" si="81"/>
        <v>622</v>
      </c>
      <c r="F135" s="119">
        <v>184</v>
      </c>
      <c r="G135" s="119">
        <v>438</v>
      </c>
      <c r="H135" s="118">
        <f t="shared" si="82"/>
        <v>3529</v>
      </c>
      <c r="I135" s="119">
        <v>1418</v>
      </c>
      <c r="J135" s="119">
        <v>2111</v>
      </c>
      <c r="K135" s="118">
        <f t="shared" si="83"/>
        <v>627</v>
      </c>
      <c r="L135" s="119">
        <v>294</v>
      </c>
      <c r="M135" s="119">
        <v>333</v>
      </c>
      <c r="N135" s="118">
        <f t="shared" si="84"/>
        <v>3335</v>
      </c>
      <c r="O135" s="119">
        <v>1493</v>
      </c>
      <c r="P135" s="119">
        <v>1842</v>
      </c>
    </row>
    <row r="136" spans="1:16" x14ac:dyDescent="0.2">
      <c r="A136" s="114" t="s">
        <v>135</v>
      </c>
      <c r="B136" s="118">
        <f t="shared" ref="B136:B159" si="88">E136+K136+H136+N136</f>
        <v>5126</v>
      </c>
      <c r="C136" s="118">
        <f t="shared" ref="C136:C159" si="89">F136+L136+I136+O136</f>
        <v>1867</v>
      </c>
      <c r="D136" s="118">
        <f t="shared" ref="D136:D159" si="90">G136+M136+J136+P136</f>
        <v>3259</v>
      </c>
      <c r="E136" s="118">
        <f t="shared" si="81"/>
        <v>420</v>
      </c>
      <c r="F136" s="119">
        <v>106</v>
      </c>
      <c r="G136" s="119">
        <v>314</v>
      </c>
      <c r="H136" s="118">
        <f t="shared" si="82"/>
        <v>2121</v>
      </c>
      <c r="I136" s="119">
        <v>716</v>
      </c>
      <c r="J136" s="119">
        <v>1405</v>
      </c>
      <c r="K136" s="118">
        <f t="shared" si="83"/>
        <v>397</v>
      </c>
      <c r="L136" s="119">
        <v>168</v>
      </c>
      <c r="M136" s="119">
        <v>229</v>
      </c>
      <c r="N136" s="118">
        <f t="shared" si="84"/>
        <v>2188</v>
      </c>
      <c r="O136" s="119">
        <v>877</v>
      </c>
      <c r="P136" s="119">
        <v>1311</v>
      </c>
    </row>
    <row r="137" spans="1:16" x14ac:dyDescent="0.2">
      <c r="A137" s="114" t="s">
        <v>136</v>
      </c>
      <c r="B137" s="118">
        <f t="shared" si="88"/>
        <v>2951</v>
      </c>
      <c r="C137" s="118">
        <f t="shared" si="89"/>
        <v>904</v>
      </c>
      <c r="D137" s="118">
        <f t="shared" si="90"/>
        <v>2047</v>
      </c>
      <c r="E137" s="118">
        <f t="shared" ref="E137:E159" si="91">F137+G137</f>
        <v>199</v>
      </c>
      <c r="F137" s="119">
        <v>50</v>
      </c>
      <c r="G137" s="119">
        <v>149</v>
      </c>
      <c r="H137" s="118">
        <f t="shared" ref="H137:H159" si="92">I137+J137</f>
        <v>1263</v>
      </c>
      <c r="I137" s="119">
        <v>359</v>
      </c>
      <c r="J137" s="119">
        <v>904</v>
      </c>
      <c r="K137" s="118">
        <f t="shared" ref="K137:K159" si="93">L137+M137</f>
        <v>217</v>
      </c>
      <c r="L137" s="119">
        <v>74</v>
      </c>
      <c r="M137" s="119">
        <v>143</v>
      </c>
      <c r="N137" s="118">
        <f t="shared" ref="N137:N159" si="94">O137+P137</f>
        <v>1272</v>
      </c>
      <c r="O137" s="119">
        <v>421</v>
      </c>
      <c r="P137" s="119">
        <v>851</v>
      </c>
    </row>
    <row r="138" spans="1:16" x14ac:dyDescent="0.2">
      <c r="A138" s="114" t="s">
        <v>137</v>
      </c>
      <c r="B138" s="118">
        <f t="shared" si="88"/>
        <v>1254</v>
      </c>
      <c r="C138" s="118">
        <f t="shared" si="89"/>
        <v>292</v>
      </c>
      <c r="D138" s="118">
        <f t="shared" si="90"/>
        <v>962</v>
      </c>
      <c r="E138" s="118">
        <f t="shared" si="91"/>
        <v>71</v>
      </c>
      <c r="F138" s="119">
        <v>11</v>
      </c>
      <c r="G138" s="119">
        <v>60</v>
      </c>
      <c r="H138" s="118">
        <f t="shared" si="92"/>
        <v>527</v>
      </c>
      <c r="I138" s="119">
        <v>106</v>
      </c>
      <c r="J138" s="119">
        <v>421</v>
      </c>
      <c r="K138" s="118">
        <f t="shared" si="93"/>
        <v>91</v>
      </c>
      <c r="L138" s="119">
        <v>22</v>
      </c>
      <c r="M138" s="119">
        <v>69</v>
      </c>
      <c r="N138" s="118">
        <f t="shared" si="94"/>
        <v>565</v>
      </c>
      <c r="O138" s="119">
        <v>153</v>
      </c>
      <c r="P138" s="119">
        <v>412</v>
      </c>
    </row>
    <row r="139" spans="1:16" x14ac:dyDescent="0.2">
      <c r="A139" s="114" t="s">
        <v>138</v>
      </c>
      <c r="B139" s="118">
        <f t="shared" si="88"/>
        <v>349</v>
      </c>
      <c r="C139" s="118">
        <f t="shared" si="89"/>
        <v>65</v>
      </c>
      <c r="D139" s="118">
        <f t="shared" si="90"/>
        <v>284</v>
      </c>
      <c r="E139" s="118">
        <f t="shared" si="91"/>
        <v>13</v>
      </c>
      <c r="F139" s="119">
        <v>2</v>
      </c>
      <c r="G139" s="119">
        <v>11</v>
      </c>
      <c r="H139" s="118">
        <f t="shared" si="92"/>
        <v>150</v>
      </c>
      <c r="I139" s="119">
        <v>26</v>
      </c>
      <c r="J139" s="119">
        <v>124</v>
      </c>
      <c r="K139" s="118">
        <f t="shared" si="93"/>
        <v>28</v>
      </c>
      <c r="L139" s="119">
        <v>6</v>
      </c>
      <c r="M139" s="119">
        <v>22</v>
      </c>
      <c r="N139" s="118">
        <f t="shared" si="94"/>
        <v>158</v>
      </c>
      <c r="O139" s="119">
        <v>31</v>
      </c>
      <c r="P139" s="119">
        <v>127</v>
      </c>
    </row>
    <row r="140" spans="1:16" s="54" customFormat="1" ht="12" customHeight="1" x14ac:dyDescent="0.2">
      <c r="A140" s="114" t="s">
        <v>139</v>
      </c>
      <c r="B140" s="118">
        <f t="shared" si="88"/>
        <v>67</v>
      </c>
      <c r="C140" s="118">
        <f t="shared" si="89"/>
        <v>7</v>
      </c>
      <c r="D140" s="118">
        <f t="shared" si="90"/>
        <v>60</v>
      </c>
      <c r="E140" s="118">
        <f t="shared" si="91"/>
        <v>3</v>
      </c>
      <c r="F140" s="119">
        <v>0</v>
      </c>
      <c r="G140" s="119">
        <v>3</v>
      </c>
      <c r="H140" s="118">
        <f t="shared" si="92"/>
        <v>28</v>
      </c>
      <c r="I140" s="119">
        <v>4</v>
      </c>
      <c r="J140" s="119">
        <v>24</v>
      </c>
      <c r="K140" s="118">
        <f t="shared" si="93"/>
        <v>7</v>
      </c>
      <c r="L140" s="119">
        <v>0</v>
      </c>
      <c r="M140" s="119">
        <v>7</v>
      </c>
      <c r="N140" s="118">
        <f t="shared" si="94"/>
        <v>29</v>
      </c>
      <c r="O140" s="119">
        <v>3</v>
      </c>
      <c r="P140" s="119">
        <v>26</v>
      </c>
    </row>
    <row r="141" spans="1:16" s="54" customFormat="1" ht="23.25" customHeight="1" x14ac:dyDescent="0.2">
      <c r="A141" s="113" t="s">
        <v>145</v>
      </c>
      <c r="B141" s="120">
        <f t="shared" si="88"/>
        <v>304611</v>
      </c>
      <c r="C141" s="120">
        <f t="shared" si="89"/>
        <v>98564</v>
      </c>
      <c r="D141" s="120">
        <f t="shared" si="90"/>
        <v>206047</v>
      </c>
      <c r="E141" s="120">
        <f t="shared" si="91"/>
        <v>0</v>
      </c>
      <c r="F141" s="120">
        <f>SUM(F142:F159)</f>
        <v>0</v>
      </c>
      <c r="G141" s="120">
        <f>SUM(G142:G159)</f>
        <v>0</v>
      </c>
      <c r="H141" s="120">
        <f>SUM(H142:H159)</f>
        <v>151084</v>
      </c>
      <c r="I141" s="120">
        <f>SUM(I142:I159)</f>
        <v>44901</v>
      </c>
      <c r="J141" s="120">
        <f>SUM(J142:J159)</f>
        <v>106183</v>
      </c>
      <c r="K141" s="120">
        <f t="shared" si="93"/>
        <v>0</v>
      </c>
      <c r="L141" s="120">
        <f>SUM(L142:L159)</f>
        <v>0</v>
      </c>
      <c r="M141" s="120">
        <f>SUM(M142:M159)</f>
        <v>0</v>
      </c>
      <c r="N141" s="120">
        <f t="shared" si="94"/>
        <v>153527</v>
      </c>
      <c r="O141" s="120">
        <f>SUM(O142:O159)</f>
        <v>53663</v>
      </c>
      <c r="P141" s="120">
        <f>SUM(P142:P159)</f>
        <v>99864</v>
      </c>
    </row>
    <row r="142" spans="1:16" x14ac:dyDescent="0.2">
      <c r="A142" s="114" t="s">
        <v>122</v>
      </c>
      <c r="B142" s="118">
        <f t="shared" si="88"/>
        <v>12113</v>
      </c>
      <c r="C142" s="118">
        <f t="shared" si="89"/>
        <v>3344</v>
      </c>
      <c r="D142" s="118">
        <f t="shared" si="90"/>
        <v>8769</v>
      </c>
      <c r="E142" s="118">
        <f t="shared" si="91"/>
        <v>0</v>
      </c>
      <c r="F142" s="120">
        <v>0</v>
      </c>
      <c r="G142" s="120">
        <v>0</v>
      </c>
      <c r="H142" s="118">
        <f t="shared" si="92"/>
        <v>5675</v>
      </c>
      <c r="I142" s="119">
        <v>1437</v>
      </c>
      <c r="J142" s="119">
        <v>4238</v>
      </c>
      <c r="K142" s="118">
        <f t="shared" si="93"/>
        <v>0</v>
      </c>
      <c r="L142" s="120">
        <v>0</v>
      </c>
      <c r="M142" s="120">
        <v>0</v>
      </c>
      <c r="N142" s="118">
        <f t="shared" si="94"/>
        <v>6438</v>
      </c>
      <c r="O142" s="119">
        <v>1907</v>
      </c>
      <c r="P142" s="119">
        <v>4531</v>
      </c>
    </row>
    <row r="143" spans="1:16" x14ac:dyDescent="0.2">
      <c r="A143" s="114" t="s">
        <v>123</v>
      </c>
      <c r="B143" s="118">
        <f t="shared" si="88"/>
        <v>36593</v>
      </c>
      <c r="C143" s="118">
        <f t="shared" si="89"/>
        <v>8792</v>
      </c>
      <c r="D143" s="118">
        <f t="shared" si="90"/>
        <v>27801</v>
      </c>
      <c r="E143" s="118">
        <f t="shared" si="91"/>
        <v>0</v>
      </c>
      <c r="F143" s="120">
        <v>0</v>
      </c>
      <c r="G143" s="120">
        <v>0</v>
      </c>
      <c r="H143" s="118">
        <f t="shared" si="92"/>
        <v>16946</v>
      </c>
      <c r="I143" s="119">
        <v>3602</v>
      </c>
      <c r="J143" s="119">
        <v>13344</v>
      </c>
      <c r="K143" s="118">
        <f t="shared" si="93"/>
        <v>0</v>
      </c>
      <c r="L143" s="120">
        <v>0</v>
      </c>
      <c r="M143" s="120">
        <v>0</v>
      </c>
      <c r="N143" s="118">
        <f t="shared" si="94"/>
        <v>19647</v>
      </c>
      <c r="O143" s="119">
        <v>5190</v>
      </c>
      <c r="P143" s="119">
        <v>14457</v>
      </c>
    </row>
    <row r="144" spans="1:16" x14ac:dyDescent="0.2">
      <c r="A144" s="114" t="s">
        <v>124</v>
      </c>
      <c r="B144" s="118">
        <f t="shared" si="88"/>
        <v>36582</v>
      </c>
      <c r="C144" s="118">
        <f t="shared" si="89"/>
        <v>9328</v>
      </c>
      <c r="D144" s="118">
        <f t="shared" si="90"/>
        <v>27254</v>
      </c>
      <c r="E144" s="118">
        <f t="shared" si="91"/>
        <v>0</v>
      </c>
      <c r="F144" s="120">
        <v>0</v>
      </c>
      <c r="G144" s="120">
        <v>0</v>
      </c>
      <c r="H144" s="118">
        <f t="shared" si="92"/>
        <v>17068</v>
      </c>
      <c r="I144" s="119">
        <v>3775</v>
      </c>
      <c r="J144" s="119">
        <v>13293</v>
      </c>
      <c r="K144" s="118">
        <f t="shared" si="93"/>
        <v>0</v>
      </c>
      <c r="L144" s="120">
        <v>0</v>
      </c>
      <c r="M144" s="120">
        <v>0</v>
      </c>
      <c r="N144" s="118">
        <f t="shared" si="94"/>
        <v>19514</v>
      </c>
      <c r="O144" s="119">
        <v>5553</v>
      </c>
      <c r="P144" s="119">
        <v>13961</v>
      </c>
    </row>
    <row r="145" spans="1:16" x14ac:dyDescent="0.2">
      <c r="A145" s="114" t="s">
        <v>125</v>
      </c>
      <c r="B145" s="118">
        <f t="shared" si="88"/>
        <v>34580</v>
      </c>
      <c r="C145" s="118">
        <f t="shared" si="89"/>
        <v>9941</v>
      </c>
      <c r="D145" s="118">
        <f t="shared" si="90"/>
        <v>24639</v>
      </c>
      <c r="E145" s="118">
        <f t="shared" si="91"/>
        <v>0</v>
      </c>
      <c r="F145" s="120">
        <v>0</v>
      </c>
      <c r="G145" s="120">
        <v>0</v>
      </c>
      <c r="H145" s="118">
        <f t="shared" si="92"/>
        <v>16704</v>
      </c>
      <c r="I145" s="119">
        <v>4254</v>
      </c>
      <c r="J145" s="119">
        <v>12450</v>
      </c>
      <c r="K145" s="118">
        <f t="shared" si="93"/>
        <v>0</v>
      </c>
      <c r="L145" s="120">
        <v>0</v>
      </c>
      <c r="M145" s="120">
        <v>0</v>
      </c>
      <c r="N145" s="118">
        <f t="shared" si="94"/>
        <v>17876</v>
      </c>
      <c r="O145" s="119">
        <v>5687</v>
      </c>
      <c r="P145" s="119">
        <v>12189</v>
      </c>
    </row>
    <row r="146" spans="1:16" x14ac:dyDescent="0.2">
      <c r="A146" s="114" t="s">
        <v>126</v>
      </c>
      <c r="B146" s="118">
        <f t="shared" si="88"/>
        <v>33646</v>
      </c>
      <c r="C146" s="118">
        <f t="shared" si="89"/>
        <v>10638</v>
      </c>
      <c r="D146" s="118">
        <f t="shared" si="90"/>
        <v>23008</v>
      </c>
      <c r="E146" s="118">
        <f t="shared" si="91"/>
        <v>0</v>
      </c>
      <c r="F146" s="120">
        <v>0</v>
      </c>
      <c r="G146" s="120">
        <v>0</v>
      </c>
      <c r="H146" s="118">
        <f t="shared" si="92"/>
        <v>16800</v>
      </c>
      <c r="I146" s="119">
        <v>4826</v>
      </c>
      <c r="J146" s="119">
        <v>11974</v>
      </c>
      <c r="K146" s="118">
        <f t="shared" si="93"/>
        <v>0</v>
      </c>
      <c r="L146" s="120">
        <v>0</v>
      </c>
      <c r="M146" s="120">
        <v>0</v>
      </c>
      <c r="N146" s="118">
        <f t="shared" si="94"/>
        <v>16846</v>
      </c>
      <c r="O146" s="119">
        <v>5812</v>
      </c>
      <c r="P146" s="119">
        <v>11034</v>
      </c>
    </row>
    <row r="147" spans="1:16" x14ac:dyDescent="0.2">
      <c r="A147" s="114" t="s">
        <v>127</v>
      </c>
      <c r="B147" s="118">
        <f t="shared" si="88"/>
        <v>27507</v>
      </c>
      <c r="C147" s="118">
        <f t="shared" si="89"/>
        <v>9623</v>
      </c>
      <c r="D147" s="118">
        <f t="shared" si="90"/>
        <v>17884</v>
      </c>
      <c r="E147" s="118">
        <f t="shared" si="91"/>
        <v>0</v>
      </c>
      <c r="F147" s="120">
        <v>0</v>
      </c>
      <c r="G147" s="120">
        <v>0</v>
      </c>
      <c r="H147" s="118">
        <f t="shared" si="92"/>
        <v>13873</v>
      </c>
      <c r="I147" s="119">
        <v>4394</v>
      </c>
      <c r="J147" s="119">
        <v>9479</v>
      </c>
      <c r="K147" s="118">
        <f t="shared" si="93"/>
        <v>0</v>
      </c>
      <c r="L147" s="120">
        <v>0</v>
      </c>
      <c r="M147" s="120">
        <v>0</v>
      </c>
      <c r="N147" s="118">
        <f t="shared" si="94"/>
        <v>13634</v>
      </c>
      <c r="O147" s="119">
        <v>5229</v>
      </c>
      <c r="P147" s="119">
        <v>8405</v>
      </c>
    </row>
    <row r="148" spans="1:16" x14ac:dyDescent="0.2">
      <c r="A148" s="114" t="s">
        <v>128</v>
      </c>
      <c r="B148" s="118">
        <f t="shared" si="88"/>
        <v>24071</v>
      </c>
      <c r="C148" s="118">
        <f t="shared" si="89"/>
        <v>8810</v>
      </c>
      <c r="D148" s="118">
        <f t="shared" si="90"/>
        <v>15261</v>
      </c>
      <c r="E148" s="118">
        <f t="shared" si="91"/>
        <v>0</v>
      </c>
      <c r="F148" s="120">
        <v>0</v>
      </c>
      <c r="G148" s="120">
        <v>0</v>
      </c>
      <c r="H148" s="118">
        <f t="shared" si="92"/>
        <v>11845</v>
      </c>
      <c r="I148" s="119">
        <v>3989</v>
      </c>
      <c r="J148" s="119">
        <v>7856</v>
      </c>
      <c r="K148" s="118">
        <f t="shared" si="93"/>
        <v>0</v>
      </c>
      <c r="L148" s="120">
        <v>0</v>
      </c>
      <c r="M148" s="120">
        <v>0</v>
      </c>
      <c r="N148" s="118">
        <f t="shared" si="94"/>
        <v>12226</v>
      </c>
      <c r="O148" s="119">
        <v>4821</v>
      </c>
      <c r="P148" s="119">
        <v>7405</v>
      </c>
    </row>
    <row r="149" spans="1:16" x14ac:dyDescent="0.2">
      <c r="A149" s="114" t="s">
        <v>129</v>
      </c>
      <c r="B149" s="118">
        <f t="shared" si="88"/>
        <v>22591</v>
      </c>
      <c r="C149" s="118">
        <f t="shared" si="89"/>
        <v>8635</v>
      </c>
      <c r="D149" s="118">
        <f t="shared" si="90"/>
        <v>13956</v>
      </c>
      <c r="E149" s="118">
        <f t="shared" si="91"/>
        <v>0</v>
      </c>
      <c r="F149" s="120">
        <v>0</v>
      </c>
      <c r="G149" s="120">
        <v>0</v>
      </c>
      <c r="H149" s="118">
        <f t="shared" si="92"/>
        <v>11299</v>
      </c>
      <c r="I149" s="119">
        <v>3962</v>
      </c>
      <c r="J149" s="119">
        <v>7337</v>
      </c>
      <c r="K149" s="118">
        <f t="shared" si="93"/>
        <v>0</v>
      </c>
      <c r="L149" s="120">
        <v>0</v>
      </c>
      <c r="M149" s="120">
        <v>0</v>
      </c>
      <c r="N149" s="118">
        <f t="shared" si="94"/>
        <v>11292</v>
      </c>
      <c r="O149" s="119">
        <v>4673</v>
      </c>
      <c r="P149" s="119">
        <v>6619</v>
      </c>
    </row>
    <row r="150" spans="1:16" x14ac:dyDescent="0.2">
      <c r="A150" s="114" t="s">
        <v>130</v>
      </c>
      <c r="B150" s="118">
        <f t="shared" si="88"/>
        <v>21205</v>
      </c>
      <c r="C150" s="118">
        <f t="shared" si="89"/>
        <v>8271</v>
      </c>
      <c r="D150" s="118">
        <f t="shared" si="90"/>
        <v>12934</v>
      </c>
      <c r="E150" s="118">
        <f t="shared" si="91"/>
        <v>0</v>
      </c>
      <c r="F150" s="120">
        <v>0</v>
      </c>
      <c r="G150" s="120">
        <v>0</v>
      </c>
      <c r="H150" s="118">
        <f t="shared" si="92"/>
        <v>11057</v>
      </c>
      <c r="I150" s="119">
        <v>4038</v>
      </c>
      <c r="J150" s="119">
        <v>7019</v>
      </c>
      <c r="K150" s="118">
        <f t="shared" si="93"/>
        <v>0</v>
      </c>
      <c r="L150" s="120">
        <v>0</v>
      </c>
      <c r="M150" s="120">
        <v>0</v>
      </c>
      <c r="N150" s="118">
        <f t="shared" si="94"/>
        <v>10148</v>
      </c>
      <c r="O150" s="119">
        <v>4233</v>
      </c>
      <c r="P150" s="119">
        <v>5915</v>
      </c>
    </row>
    <row r="151" spans="1:16" x14ac:dyDescent="0.2">
      <c r="A151" s="114" t="s">
        <v>131</v>
      </c>
      <c r="B151" s="118">
        <f t="shared" si="88"/>
        <v>18435</v>
      </c>
      <c r="C151" s="118">
        <f t="shared" si="89"/>
        <v>7542</v>
      </c>
      <c r="D151" s="118">
        <f t="shared" si="90"/>
        <v>10893</v>
      </c>
      <c r="E151" s="118">
        <f t="shared" si="91"/>
        <v>0</v>
      </c>
      <c r="F151" s="120">
        <v>0</v>
      </c>
      <c r="G151" s="120">
        <v>0</v>
      </c>
      <c r="H151" s="118">
        <f t="shared" si="92"/>
        <v>9771</v>
      </c>
      <c r="I151" s="119">
        <v>3715</v>
      </c>
      <c r="J151" s="119">
        <v>6056</v>
      </c>
      <c r="K151" s="118">
        <f t="shared" si="93"/>
        <v>0</v>
      </c>
      <c r="L151" s="120">
        <v>0</v>
      </c>
      <c r="M151" s="120">
        <v>0</v>
      </c>
      <c r="N151" s="118">
        <f t="shared" si="94"/>
        <v>8664</v>
      </c>
      <c r="O151" s="119">
        <v>3827</v>
      </c>
      <c r="P151" s="119">
        <v>4837</v>
      </c>
    </row>
    <row r="152" spans="1:16" x14ac:dyDescent="0.2">
      <c r="A152" s="114" t="s">
        <v>132</v>
      </c>
      <c r="B152" s="118">
        <f t="shared" si="88"/>
        <v>14377</v>
      </c>
      <c r="C152" s="118">
        <f t="shared" si="89"/>
        <v>5883</v>
      </c>
      <c r="D152" s="118">
        <f t="shared" si="90"/>
        <v>8494</v>
      </c>
      <c r="E152" s="118">
        <f t="shared" si="91"/>
        <v>0</v>
      </c>
      <c r="F152" s="120">
        <v>0</v>
      </c>
      <c r="G152" s="120">
        <v>0</v>
      </c>
      <c r="H152" s="118">
        <f t="shared" si="92"/>
        <v>7672</v>
      </c>
      <c r="I152" s="119">
        <v>2999</v>
      </c>
      <c r="J152" s="119">
        <v>4673</v>
      </c>
      <c r="K152" s="118">
        <f t="shared" si="93"/>
        <v>0</v>
      </c>
      <c r="L152" s="120">
        <v>0</v>
      </c>
      <c r="M152" s="120">
        <v>0</v>
      </c>
      <c r="N152" s="118">
        <f t="shared" si="94"/>
        <v>6705</v>
      </c>
      <c r="O152" s="119">
        <v>2884</v>
      </c>
      <c r="P152" s="119">
        <v>3821</v>
      </c>
    </row>
    <row r="153" spans="1:16" x14ac:dyDescent="0.2">
      <c r="A153" s="114" t="s">
        <v>133</v>
      </c>
      <c r="B153" s="118">
        <f t="shared" si="88"/>
        <v>9989</v>
      </c>
      <c r="C153" s="118">
        <f t="shared" si="89"/>
        <v>3892</v>
      </c>
      <c r="D153" s="118">
        <f t="shared" si="90"/>
        <v>6097</v>
      </c>
      <c r="E153" s="118">
        <f t="shared" si="91"/>
        <v>0</v>
      </c>
      <c r="F153" s="120">
        <v>0</v>
      </c>
      <c r="G153" s="120">
        <v>0</v>
      </c>
      <c r="H153" s="118">
        <f t="shared" si="92"/>
        <v>5358</v>
      </c>
      <c r="I153" s="119">
        <v>1974</v>
      </c>
      <c r="J153" s="119">
        <v>3384</v>
      </c>
      <c r="K153" s="118">
        <f t="shared" si="93"/>
        <v>0</v>
      </c>
      <c r="L153" s="120">
        <v>0</v>
      </c>
      <c r="M153" s="120">
        <v>0</v>
      </c>
      <c r="N153" s="118">
        <f t="shared" si="94"/>
        <v>4631</v>
      </c>
      <c r="O153" s="119">
        <v>1918</v>
      </c>
      <c r="P153" s="119">
        <v>2713</v>
      </c>
    </row>
    <row r="154" spans="1:16" x14ac:dyDescent="0.2">
      <c r="A154" s="114" t="s">
        <v>134</v>
      </c>
      <c r="B154" s="118">
        <f t="shared" si="88"/>
        <v>6219</v>
      </c>
      <c r="C154" s="118">
        <f t="shared" si="89"/>
        <v>2151</v>
      </c>
      <c r="D154" s="118">
        <f t="shared" si="90"/>
        <v>4068</v>
      </c>
      <c r="E154" s="118">
        <f t="shared" si="91"/>
        <v>0</v>
      </c>
      <c r="F154" s="120">
        <v>0</v>
      </c>
      <c r="G154" s="120">
        <v>0</v>
      </c>
      <c r="H154" s="118">
        <f t="shared" si="92"/>
        <v>3389</v>
      </c>
      <c r="I154" s="119">
        <v>1079</v>
      </c>
      <c r="J154" s="119">
        <v>2310</v>
      </c>
      <c r="K154" s="118">
        <f t="shared" si="93"/>
        <v>0</v>
      </c>
      <c r="L154" s="120">
        <v>0</v>
      </c>
      <c r="M154" s="120">
        <v>0</v>
      </c>
      <c r="N154" s="118">
        <f t="shared" si="94"/>
        <v>2830</v>
      </c>
      <c r="O154" s="119">
        <v>1072</v>
      </c>
      <c r="P154" s="119">
        <v>1758</v>
      </c>
    </row>
    <row r="155" spans="1:16" x14ac:dyDescent="0.2">
      <c r="A155" s="114" t="s">
        <v>135</v>
      </c>
      <c r="B155" s="118">
        <f t="shared" si="88"/>
        <v>3634</v>
      </c>
      <c r="C155" s="118">
        <f t="shared" si="89"/>
        <v>1075</v>
      </c>
      <c r="D155" s="118">
        <f t="shared" si="90"/>
        <v>2559</v>
      </c>
      <c r="E155" s="118">
        <f t="shared" si="91"/>
        <v>0</v>
      </c>
      <c r="F155" s="120">
        <v>0</v>
      </c>
      <c r="G155" s="120">
        <v>0</v>
      </c>
      <c r="H155" s="118">
        <f t="shared" si="92"/>
        <v>1963</v>
      </c>
      <c r="I155" s="119">
        <v>544</v>
      </c>
      <c r="J155" s="119">
        <v>1419</v>
      </c>
      <c r="K155" s="118">
        <f t="shared" si="93"/>
        <v>0</v>
      </c>
      <c r="L155" s="120">
        <v>0</v>
      </c>
      <c r="M155" s="120">
        <v>0</v>
      </c>
      <c r="N155" s="118">
        <f t="shared" si="94"/>
        <v>1671</v>
      </c>
      <c r="O155" s="119">
        <v>531</v>
      </c>
      <c r="P155" s="119">
        <v>1140</v>
      </c>
    </row>
    <row r="156" spans="1:16" x14ac:dyDescent="0.2">
      <c r="A156" s="114" t="s">
        <v>136</v>
      </c>
      <c r="B156" s="118">
        <f t="shared" si="88"/>
        <v>1980</v>
      </c>
      <c r="C156" s="118">
        <f t="shared" si="89"/>
        <v>467</v>
      </c>
      <c r="D156" s="118">
        <f t="shared" si="90"/>
        <v>1513</v>
      </c>
      <c r="E156" s="118">
        <f t="shared" si="91"/>
        <v>0</v>
      </c>
      <c r="F156" s="120">
        <v>0</v>
      </c>
      <c r="G156" s="120">
        <v>0</v>
      </c>
      <c r="H156" s="118">
        <f t="shared" si="92"/>
        <v>1060</v>
      </c>
      <c r="I156" s="119">
        <v>224</v>
      </c>
      <c r="J156" s="119">
        <v>836</v>
      </c>
      <c r="K156" s="118">
        <f t="shared" si="93"/>
        <v>0</v>
      </c>
      <c r="L156" s="120">
        <v>0</v>
      </c>
      <c r="M156" s="120">
        <v>0</v>
      </c>
      <c r="N156" s="118">
        <f t="shared" si="94"/>
        <v>920</v>
      </c>
      <c r="O156" s="119">
        <v>243</v>
      </c>
      <c r="P156" s="119">
        <v>677</v>
      </c>
    </row>
    <row r="157" spans="1:16" x14ac:dyDescent="0.2">
      <c r="A157" s="114" t="s">
        <v>137</v>
      </c>
      <c r="B157" s="118">
        <f t="shared" si="88"/>
        <v>775</v>
      </c>
      <c r="C157" s="118">
        <f t="shared" si="89"/>
        <v>136</v>
      </c>
      <c r="D157" s="118">
        <f t="shared" si="90"/>
        <v>639</v>
      </c>
      <c r="E157" s="118">
        <f t="shared" si="91"/>
        <v>0</v>
      </c>
      <c r="F157" s="120">
        <v>0</v>
      </c>
      <c r="G157" s="120">
        <v>0</v>
      </c>
      <c r="H157" s="118">
        <f t="shared" si="92"/>
        <v>429</v>
      </c>
      <c r="I157" s="119">
        <v>67</v>
      </c>
      <c r="J157" s="119">
        <v>362</v>
      </c>
      <c r="K157" s="118">
        <f t="shared" si="93"/>
        <v>0</v>
      </c>
      <c r="L157" s="120">
        <v>0</v>
      </c>
      <c r="M157" s="120">
        <v>0</v>
      </c>
      <c r="N157" s="118">
        <f t="shared" si="94"/>
        <v>346</v>
      </c>
      <c r="O157" s="119">
        <v>69</v>
      </c>
      <c r="P157" s="119">
        <v>277</v>
      </c>
    </row>
    <row r="158" spans="1:16" x14ac:dyDescent="0.2">
      <c r="A158" s="114" t="s">
        <v>138</v>
      </c>
      <c r="B158" s="118">
        <f t="shared" si="88"/>
        <v>274</v>
      </c>
      <c r="C158" s="118">
        <f t="shared" si="89"/>
        <v>33</v>
      </c>
      <c r="D158" s="118">
        <f t="shared" si="90"/>
        <v>241</v>
      </c>
      <c r="E158" s="118">
        <f t="shared" si="91"/>
        <v>0</v>
      </c>
      <c r="F158" s="120">
        <v>0</v>
      </c>
      <c r="G158" s="120">
        <v>0</v>
      </c>
      <c r="H158" s="118">
        <f t="shared" si="92"/>
        <v>156</v>
      </c>
      <c r="I158" s="119">
        <v>20</v>
      </c>
      <c r="J158" s="119">
        <v>136</v>
      </c>
      <c r="K158" s="118">
        <f t="shared" si="93"/>
        <v>0</v>
      </c>
      <c r="L158" s="120">
        <v>0</v>
      </c>
      <c r="M158" s="120">
        <v>0</v>
      </c>
      <c r="N158" s="118">
        <f t="shared" si="94"/>
        <v>118</v>
      </c>
      <c r="O158" s="119">
        <v>13</v>
      </c>
      <c r="P158" s="119">
        <v>105</v>
      </c>
    </row>
    <row r="159" spans="1:16" x14ac:dyDescent="0.2">
      <c r="A159" s="114" t="s">
        <v>139</v>
      </c>
      <c r="B159" s="118">
        <f t="shared" si="88"/>
        <v>40</v>
      </c>
      <c r="C159" s="118">
        <f t="shared" si="89"/>
        <v>3</v>
      </c>
      <c r="D159" s="118">
        <f t="shared" si="90"/>
        <v>37</v>
      </c>
      <c r="E159" s="118">
        <f t="shared" si="91"/>
        <v>0</v>
      </c>
      <c r="F159" s="120">
        <v>0</v>
      </c>
      <c r="G159" s="120">
        <v>0</v>
      </c>
      <c r="H159" s="118">
        <f t="shared" si="92"/>
        <v>19</v>
      </c>
      <c r="I159" s="119">
        <v>2</v>
      </c>
      <c r="J159" s="119">
        <v>17</v>
      </c>
      <c r="K159" s="118">
        <f t="shared" si="93"/>
        <v>0</v>
      </c>
      <c r="L159" s="120">
        <v>0</v>
      </c>
      <c r="M159" s="120">
        <v>0</v>
      </c>
      <c r="N159" s="118">
        <f t="shared" si="94"/>
        <v>21</v>
      </c>
      <c r="O159" s="119">
        <v>1</v>
      </c>
      <c r="P159" s="119">
        <v>20</v>
      </c>
    </row>
    <row r="160" spans="1:16" x14ac:dyDescent="0.2">
      <c r="A160" s="115"/>
      <c r="B160" s="115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7"/>
      <c r="O160" s="117"/>
      <c r="P160" s="117"/>
    </row>
  </sheetData>
  <mergeCells count="6">
    <mergeCell ref="N4:P4"/>
    <mergeCell ref="K4:M4"/>
    <mergeCell ref="A4:A5"/>
    <mergeCell ref="B4:D4"/>
    <mergeCell ref="E4:G4"/>
    <mergeCell ref="H4:J4"/>
  </mergeCells>
  <printOptions horizontalCentered="1"/>
  <pageMargins left="0.19685039370078741" right="0.19685039370078741" top="0.19685039370078741" bottom="0.78740157480314965" header="0" footer="0"/>
  <pageSetup paperSize="120" scale="76" fitToHeight="44" orientation="landscape" r:id="rId1"/>
  <headerFooter alignWithMargins="0"/>
  <rowBreaks count="1" manualBreakCount="1">
    <brk id="139" max="16383" man="1"/>
  </rowBreaks>
  <ignoredErrors>
    <ignoredError sqref="H9:P159 H7:P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0E74-09C5-4CF9-B2E2-02690A77FAE5}">
  <sheetPr codeName="Hoja62">
    <pageSetUpPr fitToPage="1"/>
  </sheetPr>
  <dimension ref="A1:P164"/>
  <sheetViews>
    <sheetView showGridLines="0" workbookViewId="0">
      <selection activeCell="A9" sqref="A9"/>
    </sheetView>
  </sheetViews>
  <sheetFormatPr baseColWidth="10" defaultColWidth="11.42578125" defaultRowHeight="11.25" x14ac:dyDescent="0.15"/>
  <cols>
    <col min="1" max="1" width="16.28515625" style="59" customWidth="1"/>
    <col min="2" max="2" width="13.85546875" style="59" customWidth="1"/>
    <col min="3" max="6" width="12" style="59" customWidth="1"/>
    <col min="7" max="7" width="12.42578125" style="59" customWidth="1"/>
    <col min="8" max="11" width="11.7109375" style="59" customWidth="1"/>
    <col min="12" max="12" width="12.28515625" style="59" customWidth="1"/>
    <col min="13" max="16" width="11.85546875" style="59" customWidth="1"/>
    <col min="17" max="16384" width="11.42578125" style="59"/>
  </cols>
  <sheetData>
    <row r="1" spans="1:16" ht="12.75" x14ac:dyDescent="0.15">
      <c r="A1" s="57" t="s">
        <v>146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12.75" x14ac:dyDescent="0.15">
      <c r="A2" s="57" t="s">
        <v>183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x14ac:dyDescent="0.15">
      <c r="A3" s="121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 ht="3.75" customHeight="1" x14ac:dyDescent="0.15"/>
    <row r="5" spans="1:16" ht="13.5" customHeight="1" x14ac:dyDescent="0.15">
      <c r="A5" s="207" t="s">
        <v>147</v>
      </c>
      <c r="B5" s="60" t="s">
        <v>20</v>
      </c>
      <c r="C5" s="61"/>
      <c r="D5" s="61"/>
      <c r="E5" s="61"/>
      <c r="F5" s="62"/>
      <c r="G5" s="61" t="s">
        <v>16</v>
      </c>
      <c r="H5" s="61"/>
      <c r="I5" s="61"/>
      <c r="J5" s="61"/>
      <c r="K5" s="61"/>
      <c r="L5" s="60" t="s">
        <v>17</v>
      </c>
      <c r="M5" s="61"/>
      <c r="N5" s="61"/>
      <c r="O5" s="61"/>
      <c r="P5" s="61"/>
    </row>
    <row r="6" spans="1:16" ht="13.5" customHeight="1" x14ac:dyDescent="0.15">
      <c r="A6" s="208"/>
      <c r="B6" s="210" t="s">
        <v>12</v>
      </c>
      <c r="C6" s="63" t="s">
        <v>13</v>
      </c>
      <c r="D6" s="64"/>
      <c r="E6" s="65" t="s">
        <v>15</v>
      </c>
      <c r="F6" s="64"/>
      <c r="G6" s="210" t="s">
        <v>21</v>
      </c>
      <c r="H6" s="66" t="s">
        <v>13</v>
      </c>
      <c r="I6" s="64"/>
      <c r="J6" s="65" t="s">
        <v>15</v>
      </c>
      <c r="K6" s="65"/>
      <c r="L6" s="210" t="s">
        <v>22</v>
      </c>
      <c r="M6" s="63" t="s">
        <v>13</v>
      </c>
      <c r="N6" s="64"/>
      <c r="O6" s="65" t="s">
        <v>15</v>
      </c>
      <c r="P6" s="65"/>
    </row>
    <row r="7" spans="1:16" x14ac:dyDescent="0.15">
      <c r="A7" s="209"/>
      <c r="B7" s="211"/>
      <c r="C7" s="67" t="s">
        <v>23</v>
      </c>
      <c r="D7" s="68" t="s">
        <v>24</v>
      </c>
      <c r="E7" s="68" t="s">
        <v>23</v>
      </c>
      <c r="F7" s="69" t="s">
        <v>24</v>
      </c>
      <c r="G7" s="211"/>
      <c r="H7" s="67" t="s">
        <v>23</v>
      </c>
      <c r="I7" s="68" t="s">
        <v>24</v>
      </c>
      <c r="J7" s="68" t="s">
        <v>23</v>
      </c>
      <c r="K7" s="69" t="s">
        <v>24</v>
      </c>
      <c r="L7" s="211"/>
      <c r="M7" s="68" t="s">
        <v>23</v>
      </c>
      <c r="N7" s="68" t="s">
        <v>24</v>
      </c>
      <c r="O7" s="68" t="s">
        <v>23</v>
      </c>
      <c r="P7" s="67" t="s">
        <v>24</v>
      </c>
    </row>
    <row r="9" spans="1:16" s="70" customFormat="1" ht="25.15" customHeight="1" x14ac:dyDescent="0.25">
      <c r="A9" s="159" t="s">
        <v>3</v>
      </c>
      <c r="B9" s="122">
        <f>C9+E9</f>
        <v>3570807</v>
      </c>
      <c r="C9" s="122">
        <f>H9+M9</f>
        <v>1141935</v>
      </c>
      <c r="D9" s="123">
        <f>C9/B9*100</f>
        <v>31.979745754951196</v>
      </c>
      <c r="E9" s="122">
        <f>J9+O9</f>
        <v>2428872</v>
      </c>
      <c r="F9" s="123">
        <f>E9/B9*100</f>
        <v>68.020254245048804</v>
      </c>
      <c r="G9" s="122">
        <f>SUM(G10:G27)</f>
        <v>1772643</v>
      </c>
      <c r="H9" s="122">
        <f>SUM(H10:H27)</f>
        <v>542804</v>
      </c>
      <c r="I9" s="123">
        <f>H9/G9*100</f>
        <v>30.621168503753999</v>
      </c>
      <c r="J9" s="122">
        <f>SUM(J10:J27)</f>
        <v>1229839</v>
      </c>
      <c r="K9" s="123">
        <f>J9/G9*100</f>
        <v>69.378831496245994</v>
      </c>
      <c r="L9" s="122">
        <f>M9+O9</f>
        <v>1798164</v>
      </c>
      <c r="M9" s="122">
        <f>SUM(M10:M27)</f>
        <v>599131</v>
      </c>
      <c r="N9" s="123">
        <f>M9/L9*100</f>
        <v>33.319040977352458</v>
      </c>
      <c r="O9" s="122">
        <f>SUM(O10:O27)</f>
        <v>1199033</v>
      </c>
      <c r="P9" s="123">
        <f>O9/L9*100</f>
        <v>66.680959022647542</v>
      </c>
    </row>
    <row r="10" spans="1:16" ht="13.15" customHeight="1" x14ac:dyDescent="0.15">
      <c r="A10" s="160" t="s">
        <v>148</v>
      </c>
      <c r="B10" s="124">
        <f t="shared" ref="B10:B73" si="0">C10+E10</f>
        <v>115076</v>
      </c>
      <c r="C10" s="124">
        <f t="shared" ref="C10:C73" si="1">H10+M10</f>
        <v>29960</v>
      </c>
      <c r="D10" s="125">
        <f t="shared" ref="D10:D73" si="2">C10/B10*100</f>
        <v>26.034968194932045</v>
      </c>
      <c r="E10" s="124">
        <f t="shared" ref="E10:E73" si="3">J10+O10</f>
        <v>85116</v>
      </c>
      <c r="F10" s="125">
        <f t="shared" ref="F10:F73" si="4">E10/B10*100</f>
        <v>73.965031805067966</v>
      </c>
      <c r="G10" s="124">
        <f>H10+J10</f>
        <v>58514</v>
      </c>
      <c r="H10" s="124">
        <f>H29+H48+H67+H86+H105+H124+H143</f>
        <v>14288</v>
      </c>
      <c r="I10" s="125">
        <f t="shared" ref="I10:I73" si="5">H10/G10*100</f>
        <v>24.418087978945209</v>
      </c>
      <c r="J10" s="124">
        <f>J29+J48+J67+J86+J105+J124+J143</f>
        <v>44226</v>
      </c>
      <c r="K10" s="125">
        <f t="shared" ref="K10:K73" si="6">J10/G10*100</f>
        <v>75.581912021054791</v>
      </c>
      <c r="L10" s="124">
        <f t="shared" ref="L10:L73" si="7">M10+O10</f>
        <v>56562</v>
      </c>
      <c r="M10" s="124">
        <f>M29+M48+M67+M86+M105+M124+M143</f>
        <v>15672</v>
      </c>
      <c r="N10" s="125">
        <f t="shared" ref="N10:N73" si="8">M10/L10*100</f>
        <v>27.707648244404371</v>
      </c>
      <c r="O10" s="124">
        <f>O29+O48+O67+O86+O105+O124+O143</f>
        <v>40890</v>
      </c>
      <c r="P10" s="125">
        <f t="shared" ref="P10:P73" si="9">O10/L10*100</f>
        <v>72.292351755595632</v>
      </c>
    </row>
    <row r="11" spans="1:16" ht="13.15" customHeight="1" x14ac:dyDescent="0.15">
      <c r="A11" s="160" t="s">
        <v>149</v>
      </c>
      <c r="B11" s="124">
        <f t="shared" si="0"/>
        <v>362748</v>
      </c>
      <c r="C11" s="124">
        <f t="shared" si="1"/>
        <v>78839</v>
      </c>
      <c r="D11" s="125">
        <f t="shared" si="2"/>
        <v>21.733820724028803</v>
      </c>
      <c r="E11" s="124">
        <f t="shared" si="3"/>
        <v>283909</v>
      </c>
      <c r="F11" s="125">
        <f t="shared" si="4"/>
        <v>78.266179275971197</v>
      </c>
      <c r="G11" s="124">
        <f t="shared" ref="G11:G73" si="10">H11+J11</f>
        <v>185319</v>
      </c>
      <c r="H11" s="124">
        <f t="shared" ref="H11:J27" si="11">H30+H49+H68+H87+H106+H125+H144</f>
        <v>36716</v>
      </c>
      <c r="I11" s="125">
        <f t="shared" si="5"/>
        <v>19.812323614955833</v>
      </c>
      <c r="J11" s="124">
        <f t="shared" si="11"/>
        <v>148603</v>
      </c>
      <c r="K11" s="125">
        <f t="shared" si="6"/>
        <v>80.187676385044171</v>
      </c>
      <c r="L11" s="124">
        <f t="shared" si="7"/>
        <v>177429</v>
      </c>
      <c r="M11" s="124">
        <f t="shared" ref="M11" si="12">M30+M49+M68+M87+M106+M125+M144</f>
        <v>42123</v>
      </c>
      <c r="N11" s="125">
        <f t="shared" si="8"/>
        <v>23.740763911198282</v>
      </c>
      <c r="O11" s="124">
        <f t="shared" ref="O11" si="13">O30+O49+O68+O87+O106+O125+O144</f>
        <v>135306</v>
      </c>
      <c r="P11" s="125">
        <f t="shared" si="9"/>
        <v>76.259236088801714</v>
      </c>
    </row>
    <row r="12" spans="1:16" ht="13.15" customHeight="1" x14ac:dyDescent="0.15">
      <c r="A12" s="160" t="s">
        <v>150</v>
      </c>
      <c r="B12" s="124">
        <f t="shared" si="0"/>
        <v>381090</v>
      </c>
      <c r="C12" s="124">
        <f t="shared" si="1"/>
        <v>89351</v>
      </c>
      <c r="D12" s="125">
        <f t="shared" si="2"/>
        <v>23.446167571964626</v>
      </c>
      <c r="E12" s="124">
        <f t="shared" si="3"/>
        <v>291739</v>
      </c>
      <c r="F12" s="125">
        <f t="shared" si="4"/>
        <v>76.553832428035378</v>
      </c>
      <c r="G12" s="124">
        <f t="shared" si="10"/>
        <v>193491</v>
      </c>
      <c r="H12" s="124">
        <f t="shared" si="11"/>
        <v>40867</v>
      </c>
      <c r="I12" s="125">
        <f t="shared" si="5"/>
        <v>21.120879007292327</v>
      </c>
      <c r="J12" s="124">
        <f t="shared" si="11"/>
        <v>152624</v>
      </c>
      <c r="K12" s="125">
        <f t="shared" si="6"/>
        <v>78.879120992707669</v>
      </c>
      <c r="L12" s="124">
        <f t="shared" si="7"/>
        <v>187599</v>
      </c>
      <c r="M12" s="124">
        <f t="shared" ref="M12" si="14">M31+M50+M69+M88+M107+M126+M145</f>
        <v>48484</v>
      </c>
      <c r="N12" s="125">
        <f t="shared" si="8"/>
        <v>25.844487443962922</v>
      </c>
      <c r="O12" s="124">
        <f t="shared" ref="O12" si="15">O31+O50+O69+O88+O107+O126+O145</f>
        <v>139115</v>
      </c>
      <c r="P12" s="125">
        <f t="shared" si="9"/>
        <v>74.155512556037081</v>
      </c>
    </row>
    <row r="13" spans="1:16" ht="13.15" customHeight="1" x14ac:dyDescent="0.15">
      <c r="A13" s="160" t="s">
        <v>151</v>
      </c>
      <c r="B13" s="124">
        <f t="shared" si="0"/>
        <v>389739</v>
      </c>
      <c r="C13" s="124">
        <f t="shared" si="1"/>
        <v>105822</v>
      </c>
      <c r="D13" s="125">
        <f t="shared" si="2"/>
        <v>27.152017119148969</v>
      </c>
      <c r="E13" s="124">
        <f t="shared" si="3"/>
        <v>283917</v>
      </c>
      <c r="F13" s="125">
        <f t="shared" si="4"/>
        <v>72.847982880851035</v>
      </c>
      <c r="G13" s="124">
        <f t="shared" si="10"/>
        <v>197967</v>
      </c>
      <c r="H13" s="124">
        <f t="shared" si="11"/>
        <v>48973</v>
      </c>
      <c r="I13" s="125">
        <f t="shared" si="5"/>
        <v>24.737961377401284</v>
      </c>
      <c r="J13" s="124">
        <f t="shared" si="11"/>
        <v>148994</v>
      </c>
      <c r="K13" s="125">
        <f t="shared" si="6"/>
        <v>75.262038622598709</v>
      </c>
      <c r="L13" s="124">
        <f t="shared" si="7"/>
        <v>191772</v>
      </c>
      <c r="M13" s="124">
        <f t="shared" ref="M13" si="16">M32+M51+M70+M89+M108+M127+M146</f>
        <v>56849</v>
      </c>
      <c r="N13" s="125">
        <f t="shared" si="8"/>
        <v>29.64405648374111</v>
      </c>
      <c r="O13" s="124">
        <f t="shared" ref="O13" si="17">O32+O51+O70+O89+O108+O127+O146</f>
        <v>134923</v>
      </c>
      <c r="P13" s="125">
        <f t="shared" si="9"/>
        <v>70.35594351625889</v>
      </c>
    </row>
    <row r="14" spans="1:16" ht="13.15" customHeight="1" x14ac:dyDescent="0.15">
      <c r="A14" s="160" t="s">
        <v>152</v>
      </c>
      <c r="B14" s="124">
        <f t="shared" si="0"/>
        <v>389155</v>
      </c>
      <c r="C14" s="124">
        <f t="shared" si="1"/>
        <v>119567</v>
      </c>
      <c r="D14" s="125">
        <f t="shared" si="2"/>
        <v>30.724775475067773</v>
      </c>
      <c r="E14" s="124">
        <f t="shared" si="3"/>
        <v>269588</v>
      </c>
      <c r="F14" s="125">
        <f t="shared" si="4"/>
        <v>69.275224524932227</v>
      </c>
      <c r="G14" s="124">
        <f t="shared" si="10"/>
        <v>196123</v>
      </c>
      <c r="H14" s="124">
        <f t="shared" si="11"/>
        <v>55357</v>
      </c>
      <c r="I14" s="125">
        <f t="shared" si="5"/>
        <v>28.225654308775617</v>
      </c>
      <c r="J14" s="124">
        <f t="shared" si="11"/>
        <v>140766</v>
      </c>
      <c r="K14" s="125">
        <f t="shared" si="6"/>
        <v>71.774345691224383</v>
      </c>
      <c r="L14" s="124">
        <f t="shared" si="7"/>
        <v>193032</v>
      </c>
      <c r="M14" s="124">
        <f t="shared" ref="M14" si="18">M33+M52+M71+M90+M109+M128+M147</f>
        <v>64210</v>
      </c>
      <c r="N14" s="125">
        <f t="shared" si="8"/>
        <v>33.263914791329938</v>
      </c>
      <c r="O14" s="124">
        <f t="shared" ref="O14" si="19">O33+O52+O71+O90+O109+O128+O147</f>
        <v>128822</v>
      </c>
      <c r="P14" s="125">
        <f t="shared" si="9"/>
        <v>66.736085208670062</v>
      </c>
    </row>
    <row r="15" spans="1:16" ht="13.15" customHeight="1" x14ac:dyDescent="0.15">
      <c r="A15" s="160" t="s">
        <v>153</v>
      </c>
      <c r="B15" s="124">
        <f t="shared" si="0"/>
        <v>337708</v>
      </c>
      <c r="C15" s="124">
        <f t="shared" si="1"/>
        <v>113453</v>
      </c>
      <c r="D15" s="125">
        <f t="shared" si="2"/>
        <v>33.594999230104108</v>
      </c>
      <c r="E15" s="124">
        <f t="shared" si="3"/>
        <v>224255</v>
      </c>
      <c r="F15" s="125">
        <f t="shared" si="4"/>
        <v>66.405000769895878</v>
      </c>
      <c r="G15" s="124">
        <f t="shared" si="10"/>
        <v>169236</v>
      </c>
      <c r="H15" s="124">
        <f t="shared" si="11"/>
        <v>52936</v>
      </c>
      <c r="I15" s="125">
        <f t="shared" si="5"/>
        <v>31.279396818643789</v>
      </c>
      <c r="J15" s="124">
        <f t="shared" si="11"/>
        <v>116300</v>
      </c>
      <c r="K15" s="125">
        <f t="shared" si="6"/>
        <v>68.720603181356211</v>
      </c>
      <c r="L15" s="124">
        <f t="shared" si="7"/>
        <v>168472</v>
      </c>
      <c r="M15" s="124">
        <f t="shared" ref="M15" si="20">M34+M53+M72+M91+M110+M129+M148</f>
        <v>60517</v>
      </c>
      <c r="N15" s="125">
        <f t="shared" si="8"/>
        <v>35.921102616458519</v>
      </c>
      <c r="O15" s="124">
        <f t="shared" ref="O15" si="21">O34+O53+O72+O91+O110+O129+O148</f>
        <v>107955</v>
      </c>
      <c r="P15" s="125">
        <f t="shared" si="9"/>
        <v>64.078897383541474</v>
      </c>
    </row>
    <row r="16" spans="1:16" ht="13.15" customHeight="1" x14ac:dyDescent="0.15">
      <c r="A16" s="160" t="s">
        <v>154</v>
      </c>
      <c r="B16" s="124">
        <f t="shared" si="0"/>
        <v>286709</v>
      </c>
      <c r="C16" s="124">
        <f t="shared" si="1"/>
        <v>102591</v>
      </c>
      <c r="D16" s="125">
        <f t="shared" si="2"/>
        <v>35.78227401302366</v>
      </c>
      <c r="E16" s="124">
        <f t="shared" si="3"/>
        <v>184118</v>
      </c>
      <c r="F16" s="125">
        <f t="shared" si="4"/>
        <v>64.217725986976333</v>
      </c>
      <c r="G16" s="124">
        <f t="shared" si="10"/>
        <v>142950</v>
      </c>
      <c r="H16" s="124">
        <f t="shared" si="11"/>
        <v>48770</v>
      </c>
      <c r="I16" s="125">
        <f t="shared" si="5"/>
        <v>34.11682406435817</v>
      </c>
      <c r="J16" s="124">
        <f t="shared" si="11"/>
        <v>94180</v>
      </c>
      <c r="K16" s="125">
        <f t="shared" si="6"/>
        <v>65.88317593564183</v>
      </c>
      <c r="L16" s="124">
        <f t="shared" si="7"/>
        <v>143759</v>
      </c>
      <c r="M16" s="124">
        <f t="shared" ref="M16" si="22">M35+M54+M73+M92+M111+M130+M149</f>
        <v>53821</v>
      </c>
      <c r="N16" s="125">
        <f t="shared" si="8"/>
        <v>37.438351685807497</v>
      </c>
      <c r="O16" s="124">
        <f t="shared" ref="O16" si="23">O35+O54+O73+O92+O111+O130+O149</f>
        <v>89938</v>
      </c>
      <c r="P16" s="125">
        <f t="shared" si="9"/>
        <v>62.561648314192496</v>
      </c>
    </row>
    <row r="17" spans="1:16" ht="13.15" customHeight="1" x14ac:dyDescent="0.15">
      <c r="A17" s="160" t="s">
        <v>155</v>
      </c>
      <c r="B17" s="124">
        <f t="shared" si="0"/>
        <v>261706</v>
      </c>
      <c r="C17" s="124">
        <f t="shared" si="1"/>
        <v>98526</v>
      </c>
      <c r="D17" s="125">
        <f t="shared" si="2"/>
        <v>37.647589279573261</v>
      </c>
      <c r="E17" s="124">
        <f t="shared" si="3"/>
        <v>163180</v>
      </c>
      <c r="F17" s="125">
        <f t="shared" si="4"/>
        <v>62.352410720426747</v>
      </c>
      <c r="G17" s="124">
        <f t="shared" si="10"/>
        <v>129616</v>
      </c>
      <c r="H17" s="124">
        <f t="shared" si="11"/>
        <v>46987</v>
      </c>
      <c r="I17" s="125">
        <f t="shared" si="5"/>
        <v>36.250925811628193</v>
      </c>
      <c r="J17" s="124">
        <f t="shared" si="11"/>
        <v>82629</v>
      </c>
      <c r="K17" s="125">
        <f t="shared" si="6"/>
        <v>63.7490741883718</v>
      </c>
      <c r="L17" s="124">
        <f t="shared" si="7"/>
        <v>132090</v>
      </c>
      <c r="M17" s="124">
        <f t="shared" ref="M17" si="24">M36+M55+M74+M93+M112+M131+M150</f>
        <v>51539</v>
      </c>
      <c r="N17" s="125">
        <f t="shared" si="8"/>
        <v>39.018093723976079</v>
      </c>
      <c r="O17" s="124">
        <f t="shared" ref="O17" si="25">O36+O55+O74+O93+O112+O131+O150</f>
        <v>80551</v>
      </c>
      <c r="P17" s="125">
        <f t="shared" si="9"/>
        <v>60.981906276023921</v>
      </c>
    </row>
    <row r="18" spans="1:16" ht="13.15" customHeight="1" x14ac:dyDescent="0.15">
      <c r="A18" s="160" t="s">
        <v>156</v>
      </c>
      <c r="B18" s="124">
        <f t="shared" si="0"/>
        <v>265420</v>
      </c>
      <c r="C18" s="124">
        <f t="shared" si="1"/>
        <v>104897</v>
      </c>
      <c r="D18" s="125">
        <f t="shared" si="2"/>
        <v>39.521136312259813</v>
      </c>
      <c r="E18" s="124">
        <f t="shared" si="3"/>
        <v>160523</v>
      </c>
      <c r="F18" s="125">
        <f t="shared" si="4"/>
        <v>60.47886368774018</v>
      </c>
      <c r="G18" s="124">
        <f t="shared" si="10"/>
        <v>130740</v>
      </c>
      <c r="H18" s="124">
        <f t="shared" si="11"/>
        <v>50433</v>
      </c>
      <c r="I18" s="125">
        <f t="shared" si="5"/>
        <v>38.575034419458461</v>
      </c>
      <c r="J18" s="124">
        <f t="shared" si="11"/>
        <v>80307</v>
      </c>
      <c r="K18" s="125">
        <f t="shared" si="6"/>
        <v>61.424965580541539</v>
      </c>
      <c r="L18" s="124">
        <f t="shared" si="7"/>
        <v>134680</v>
      </c>
      <c r="M18" s="124">
        <f t="shared" ref="M18" si="26">M37+M56+M75+M94+M113+M132+M151</f>
        <v>54464</v>
      </c>
      <c r="N18" s="125">
        <f t="shared" si="8"/>
        <v>40.439560439560438</v>
      </c>
      <c r="O18" s="124">
        <f t="shared" ref="O18" si="27">O37+O56+O75+O94+O113+O132+O151</f>
        <v>80216</v>
      </c>
      <c r="P18" s="125">
        <f t="shared" si="9"/>
        <v>59.560439560439562</v>
      </c>
    </row>
    <row r="19" spans="1:16" ht="13.15" customHeight="1" x14ac:dyDescent="0.15">
      <c r="A19" s="160" t="s">
        <v>157</v>
      </c>
      <c r="B19" s="124">
        <f t="shared" si="0"/>
        <v>242491</v>
      </c>
      <c r="C19" s="124">
        <f t="shared" si="1"/>
        <v>99429</v>
      </c>
      <c r="D19" s="125">
        <f t="shared" si="2"/>
        <v>41.003171251716559</v>
      </c>
      <c r="E19" s="124">
        <f t="shared" si="3"/>
        <v>143062</v>
      </c>
      <c r="F19" s="125">
        <f t="shared" si="4"/>
        <v>58.996828748283434</v>
      </c>
      <c r="G19" s="124">
        <f t="shared" si="10"/>
        <v>118330</v>
      </c>
      <c r="H19" s="124">
        <f t="shared" si="11"/>
        <v>48284</v>
      </c>
      <c r="I19" s="125">
        <f t="shared" si="5"/>
        <v>40.804529705062116</v>
      </c>
      <c r="J19" s="124">
        <f t="shared" si="11"/>
        <v>70046</v>
      </c>
      <c r="K19" s="125">
        <f t="shared" si="6"/>
        <v>59.195470294937891</v>
      </c>
      <c r="L19" s="124">
        <f t="shared" si="7"/>
        <v>124161</v>
      </c>
      <c r="M19" s="124">
        <f t="shared" ref="M19" si="28">M38+M57+M76+M95+M114+M133+M152</f>
        <v>51145</v>
      </c>
      <c r="N19" s="125">
        <f t="shared" si="8"/>
        <v>41.192483952287759</v>
      </c>
      <c r="O19" s="124">
        <f t="shared" ref="O19" si="29">O38+O57+O76+O95+O114+O133+O152</f>
        <v>73016</v>
      </c>
      <c r="P19" s="125">
        <f t="shared" si="9"/>
        <v>58.807516047712248</v>
      </c>
    </row>
    <row r="20" spans="1:16" ht="13.15" customHeight="1" x14ac:dyDescent="0.15">
      <c r="A20" s="160" t="s">
        <v>158</v>
      </c>
      <c r="B20" s="124">
        <f t="shared" si="0"/>
        <v>192839</v>
      </c>
      <c r="C20" s="124">
        <f t="shared" si="1"/>
        <v>80704</v>
      </c>
      <c r="D20" s="125">
        <f t="shared" si="2"/>
        <v>41.850455561375036</v>
      </c>
      <c r="E20" s="124">
        <f t="shared" si="3"/>
        <v>112135</v>
      </c>
      <c r="F20" s="125">
        <f t="shared" si="4"/>
        <v>58.149544438624964</v>
      </c>
      <c r="G20" s="124">
        <f t="shared" si="10"/>
        <v>92750</v>
      </c>
      <c r="H20" s="124">
        <f t="shared" si="11"/>
        <v>39592</v>
      </c>
      <c r="I20" s="125">
        <f t="shared" si="5"/>
        <v>42.68679245283019</v>
      </c>
      <c r="J20" s="124">
        <f t="shared" si="11"/>
        <v>53158</v>
      </c>
      <c r="K20" s="125">
        <f t="shared" si="6"/>
        <v>57.31320754716981</v>
      </c>
      <c r="L20" s="124">
        <f t="shared" si="7"/>
        <v>100089</v>
      </c>
      <c r="M20" s="124">
        <f t="shared" ref="M20" si="30">M39+M58+M77+M96+M115+M134+M153</f>
        <v>41112</v>
      </c>
      <c r="N20" s="125">
        <f t="shared" si="8"/>
        <v>41.075442855858284</v>
      </c>
      <c r="O20" s="124">
        <f t="shared" ref="O20" si="31">O39+O58+O77+O96+O115+O134+O153</f>
        <v>58977</v>
      </c>
      <c r="P20" s="125">
        <f t="shared" si="9"/>
        <v>58.924557144141708</v>
      </c>
    </row>
    <row r="21" spans="1:16" ht="13.15" customHeight="1" x14ac:dyDescent="0.15">
      <c r="A21" s="160" t="s">
        <v>159</v>
      </c>
      <c r="B21" s="124">
        <f t="shared" si="0"/>
        <v>139202</v>
      </c>
      <c r="C21" s="124">
        <f t="shared" si="1"/>
        <v>55631</v>
      </c>
      <c r="D21" s="125">
        <f t="shared" si="2"/>
        <v>39.964224651944654</v>
      </c>
      <c r="E21" s="124">
        <f t="shared" si="3"/>
        <v>83571</v>
      </c>
      <c r="F21" s="125">
        <f t="shared" si="4"/>
        <v>60.035775348055346</v>
      </c>
      <c r="G21" s="124">
        <f t="shared" si="10"/>
        <v>65783</v>
      </c>
      <c r="H21" s="124">
        <f t="shared" si="11"/>
        <v>27625</v>
      </c>
      <c r="I21" s="125">
        <f t="shared" si="5"/>
        <v>41.994132222610702</v>
      </c>
      <c r="J21" s="124">
        <f t="shared" si="11"/>
        <v>38158</v>
      </c>
      <c r="K21" s="125">
        <f t="shared" si="6"/>
        <v>58.005867777389298</v>
      </c>
      <c r="L21" s="124">
        <f t="shared" si="7"/>
        <v>73419</v>
      </c>
      <c r="M21" s="124">
        <f t="shared" ref="M21" si="32">M40+M59+M78+M97+M116+M135+M154</f>
        <v>28006</v>
      </c>
      <c r="N21" s="125">
        <f t="shared" si="8"/>
        <v>38.145439191489942</v>
      </c>
      <c r="O21" s="124">
        <f t="shared" ref="O21" si="33">O40+O59+O78+O97+O116+O135+O154</f>
        <v>45413</v>
      </c>
      <c r="P21" s="125">
        <f t="shared" si="9"/>
        <v>61.854560808510058</v>
      </c>
    </row>
    <row r="22" spans="1:16" ht="13.15" customHeight="1" x14ac:dyDescent="0.15">
      <c r="A22" s="160" t="s">
        <v>160</v>
      </c>
      <c r="B22" s="124">
        <f t="shared" si="0"/>
        <v>93456</v>
      </c>
      <c r="C22" s="124">
        <f t="shared" si="1"/>
        <v>33824</v>
      </c>
      <c r="D22" s="125">
        <f t="shared" si="2"/>
        <v>36.192432802602291</v>
      </c>
      <c r="E22" s="124">
        <f t="shared" si="3"/>
        <v>59632</v>
      </c>
      <c r="F22" s="125">
        <f t="shared" si="4"/>
        <v>63.807567197397709</v>
      </c>
      <c r="G22" s="124">
        <f t="shared" si="10"/>
        <v>43249</v>
      </c>
      <c r="H22" s="124">
        <f t="shared" si="11"/>
        <v>17024</v>
      </c>
      <c r="I22" s="125">
        <f t="shared" si="5"/>
        <v>39.362759832597284</v>
      </c>
      <c r="J22" s="124">
        <f t="shared" si="11"/>
        <v>26225</v>
      </c>
      <c r="K22" s="125">
        <f t="shared" si="6"/>
        <v>60.637240167402716</v>
      </c>
      <c r="L22" s="124">
        <f t="shared" si="7"/>
        <v>50207</v>
      </c>
      <c r="M22" s="124">
        <f t="shared" ref="M22" si="34">M41+M60+M79+M98+M117+M136+M155</f>
        <v>16800</v>
      </c>
      <c r="N22" s="125">
        <f t="shared" si="8"/>
        <v>33.461469516202918</v>
      </c>
      <c r="O22" s="124">
        <f t="shared" ref="O22" si="35">O41+O60+O79+O98+O117+O136+O155</f>
        <v>33407</v>
      </c>
      <c r="P22" s="125">
        <f t="shared" si="9"/>
        <v>66.538530483797075</v>
      </c>
    </row>
    <row r="23" spans="1:16" ht="13.15" customHeight="1" x14ac:dyDescent="0.15">
      <c r="A23" s="160" t="s">
        <v>161</v>
      </c>
      <c r="B23" s="124">
        <f t="shared" si="0"/>
        <v>58888</v>
      </c>
      <c r="C23" s="124">
        <f t="shared" si="1"/>
        <v>17884</v>
      </c>
      <c r="D23" s="125">
        <f t="shared" si="2"/>
        <v>30.369515011547342</v>
      </c>
      <c r="E23" s="124">
        <f t="shared" si="3"/>
        <v>41004</v>
      </c>
      <c r="F23" s="125">
        <f t="shared" si="4"/>
        <v>69.63048498845265</v>
      </c>
      <c r="G23" s="124">
        <f t="shared" si="10"/>
        <v>26349</v>
      </c>
      <c r="H23" s="124">
        <f t="shared" si="11"/>
        <v>9144</v>
      </c>
      <c r="I23" s="125">
        <f t="shared" si="5"/>
        <v>34.703404303768643</v>
      </c>
      <c r="J23" s="124">
        <f t="shared" si="11"/>
        <v>17205</v>
      </c>
      <c r="K23" s="125">
        <f t="shared" si="6"/>
        <v>65.29659569623135</v>
      </c>
      <c r="L23" s="124">
        <f t="shared" si="7"/>
        <v>32539</v>
      </c>
      <c r="M23" s="124">
        <f t="shared" ref="M23" si="36">M42+M61+M80+M99+M118+M137+M156</f>
        <v>8740</v>
      </c>
      <c r="N23" s="125">
        <f t="shared" si="8"/>
        <v>26.860075601585788</v>
      </c>
      <c r="O23" s="124">
        <f t="shared" ref="O23" si="37">O42+O61+O80+O99+O118+O137+O156</f>
        <v>23799</v>
      </c>
      <c r="P23" s="125">
        <f t="shared" si="9"/>
        <v>73.139924398414209</v>
      </c>
    </row>
    <row r="24" spans="1:16" ht="13.15" customHeight="1" x14ac:dyDescent="0.15">
      <c r="A24" s="160" t="s">
        <v>162</v>
      </c>
      <c r="B24" s="124">
        <f t="shared" si="0"/>
        <v>33779</v>
      </c>
      <c r="C24" s="124">
        <f t="shared" si="1"/>
        <v>8123</v>
      </c>
      <c r="D24" s="125">
        <f t="shared" si="2"/>
        <v>24.047485123893544</v>
      </c>
      <c r="E24" s="124">
        <f t="shared" si="3"/>
        <v>25656</v>
      </c>
      <c r="F24" s="125">
        <f t="shared" si="4"/>
        <v>75.952514876106463</v>
      </c>
      <c r="G24" s="124">
        <f t="shared" si="10"/>
        <v>14288</v>
      </c>
      <c r="H24" s="124">
        <f t="shared" si="11"/>
        <v>4156</v>
      </c>
      <c r="I24" s="125">
        <f t="shared" si="5"/>
        <v>29.087346024636059</v>
      </c>
      <c r="J24" s="124">
        <f t="shared" si="11"/>
        <v>10132</v>
      </c>
      <c r="K24" s="125">
        <f t="shared" si="6"/>
        <v>70.912653975363938</v>
      </c>
      <c r="L24" s="124">
        <f t="shared" si="7"/>
        <v>19491</v>
      </c>
      <c r="M24" s="124">
        <f t="shared" ref="M24" si="38">M43+M62+M81+M100+M119+M138+M157</f>
        <v>3967</v>
      </c>
      <c r="N24" s="125">
        <f t="shared" si="8"/>
        <v>20.352983428248937</v>
      </c>
      <c r="O24" s="124">
        <f t="shared" ref="O24" si="39">O43+O62+O81+O100+O119+O138+O157</f>
        <v>15524</v>
      </c>
      <c r="P24" s="125">
        <f t="shared" si="9"/>
        <v>79.647016571751067</v>
      </c>
    </row>
    <row r="25" spans="1:16" ht="13.15" customHeight="1" x14ac:dyDescent="0.15">
      <c r="A25" s="160" t="s">
        <v>163</v>
      </c>
      <c r="B25" s="124">
        <f t="shared" si="0"/>
        <v>15198</v>
      </c>
      <c r="C25" s="124">
        <f t="shared" si="1"/>
        <v>2657</v>
      </c>
      <c r="D25" s="125">
        <f t="shared" si="2"/>
        <v>17.482563495196736</v>
      </c>
      <c r="E25" s="124">
        <f t="shared" si="3"/>
        <v>12541</v>
      </c>
      <c r="F25" s="125">
        <f t="shared" si="4"/>
        <v>82.517436504803271</v>
      </c>
      <c r="G25" s="124">
        <f t="shared" si="10"/>
        <v>5897</v>
      </c>
      <c r="H25" s="124">
        <f t="shared" si="11"/>
        <v>1310</v>
      </c>
      <c r="I25" s="125">
        <f t="shared" si="5"/>
        <v>22.214685433271157</v>
      </c>
      <c r="J25" s="124">
        <f t="shared" si="11"/>
        <v>4587</v>
      </c>
      <c r="K25" s="125">
        <f t="shared" si="6"/>
        <v>77.785314566728843</v>
      </c>
      <c r="L25" s="124">
        <f t="shared" si="7"/>
        <v>9301</v>
      </c>
      <c r="M25" s="124">
        <f t="shared" ref="M25" si="40">M44+M63+M82+M101+M120+M139+M158</f>
        <v>1347</v>
      </c>
      <c r="N25" s="125">
        <f t="shared" si="8"/>
        <v>14.482313729706483</v>
      </c>
      <c r="O25" s="124">
        <f t="shared" ref="O25" si="41">O44+O63+O82+O101+O120+O139+O158</f>
        <v>7954</v>
      </c>
      <c r="P25" s="125">
        <f t="shared" si="9"/>
        <v>85.51768627029351</v>
      </c>
    </row>
    <row r="26" spans="1:16" ht="13.15" customHeight="1" x14ac:dyDescent="0.15">
      <c r="A26" s="160" t="s">
        <v>164</v>
      </c>
      <c r="B26" s="124">
        <f t="shared" si="0"/>
        <v>4762</v>
      </c>
      <c r="C26" s="124">
        <f t="shared" si="1"/>
        <v>615</v>
      </c>
      <c r="D26" s="125">
        <f t="shared" si="2"/>
        <v>12.914741705165897</v>
      </c>
      <c r="E26" s="124">
        <f t="shared" si="3"/>
        <v>4147</v>
      </c>
      <c r="F26" s="125">
        <f t="shared" si="4"/>
        <v>87.085258294834105</v>
      </c>
      <c r="G26" s="124">
        <f t="shared" si="10"/>
        <v>1777</v>
      </c>
      <c r="H26" s="124">
        <f t="shared" si="11"/>
        <v>315</v>
      </c>
      <c r="I26" s="125">
        <f t="shared" si="5"/>
        <v>17.726505346088913</v>
      </c>
      <c r="J26" s="124">
        <f t="shared" si="11"/>
        <v>1462</v>
      </c>
      <c r="K26" s="125">
        <f t="shared" si="6"/>
        <v>82.273494653911087</v>
      </c>
      <c r="L26" s="124">
        <f t="shared" si="7"/>
        <v>2985</v>
      </c>
      <c r="M26" s="124">
        <f t="shared" ref="M26" si="42">M45+M64+M83+M102+M121+M140+M159</f>
        <v>300</v>
      </c>
      <c r="N26" s="125">
        <f t="shared" si="8"/>
        <v>10.050251256281408</v>
      </c>
      <c r="O26" s="124">
        <f t="shared" ref="O26" si="43">O45+O64+O83+O102+O121+O140+O159</f>
        <v>2685</v>
      </c>
      <c r="P26" s="125">
        <f t="shared" si="9"/>
        <v>89.949748743718601</v>
      </c>
    </row>
    <row r="27" spans="1:16" ht="13.15" customHeight="1" x14ac:dyDescent="0.15">
      <c r="A27" s="160" t="s">
        <v>165</v>
      </c>
      <c r="B27" s="124">
        <f t="shared" si="0"/>
        <v>841</v>
      </c>
      <c r="C27" s="124">
        <f t="shared" si="1"/>
        <v>62</v>
      </c>
      <c r="D27" s="125">
        <f t="shared" si="2"/>
        <v>7.3721759809750296</v>
      </c>
      <c r="E27" s="124">
        <f t="shared" si="3"/>
        <v>779</v>
      </c>
      <c r="F27" s="125">
        <f t="shared" si="4"/>
        <v>92.62782401902497</v>
      </c>
      <c r="G27" s="124">
        <f t="shared" si="10"/>
        <v>264</v>
      </c>
      <c r="H27" s="124">
        <f t="shared" si="11"/>
        <v>27</v>
      </c>
      <c r="I27" s="125">
        <f t="shared" si="5"/>
        <v>10.227272727272728</v>
      </c>
      <c r="J27" s="124">
        <f t="shared" si="11"/>
        <v>237</v>
      </c>
      <c r="K27" s="125">
        <f t="shared" si="6"/>
        <v>89.772727272727266</v>
      </c>
      <c r="L27" s="124">
        <f t="shared" si="7"/>
        <v>577</v>
      </c>
      <c r="M27" s="124">
        <f t="shared" ref="M27" si="44">M46+M65+M84+M103+M122+M141+M160</f>
        <v>35</v>
      </c>
      <c r="N27" s="125">
        <f t="shared" si="8"/>
        <v>6.0658578856152516</v>
      </c>
      <c r="O27" s="124">
        <f t="shared" ref="O27" si="45">O46+O65+O84+O103+O122+O141+O160</f>
        <v>542</v>
      </c>
      <c r="P27" s="125">
        <f t="shared" si="9"/>
        <v>93.934142114384741</v>
      </c>
    </row>
    <row r="28" spans="1:16" s="70" customFormat="1" ht="25.15" customHeight="1" x14ac:dyDescent="0.25">
      <c r="A28" s="159" t="s">
        <v>5</v>
      </c>
      <c r="B28" s="122">
        <f t="shared" si="0"/>
        <v>1170625</v>
      </c>
      <c r="C28" s="122">
        <f t="shared" si="1"/>
        <v>317370</v>
      </c>
      <c r="D28" s="123">
        <f t="shared" si="2"/>
        <v>27.111158569140414</v>
      </c>
      <c r="E28" s="122">
        <f t="shared" si="3"/>
        <v>853255</v>
      </c>
      <c r="F28" s="123">
        <f t="shared" si="4"/>
        <v>72.888841430859586</v>
      </c>
      <c r="G28" s="122">
        <f t="shared" si="10"/>
        <v>568932</v>
      </c>
      <c r="H28" s="122">
        <f>SUM(H29:H46)</f>
        <v>149527</v>
      </c>
      <c r="I28" s="123">
        <f t="shared" si="5"/>
        <v>26.282051282051285</v>
      </c>
      <c r="J28" s="122">
        <f>SUM(J29:J46)</f>
        <v>419405</v>
      </c>
      <c r="K28" s="123">
        <f t="shared" si="6"/>
        <v>73.71794871794873</v>
      </c>
      <c r="L28" s="122">
        <f t="shared" si="7"/>
        <v>601693</v>
      </c>
      <c r="M28" s="122">
        <f>SUM(M29:M46)</f>
        <v>167843</v>
      </c>
      <c r="N28" s="123">
        <f t="shared" si="8"/>
        <v>27.895122595742343</v>
      </c>
      <c r="O28" s="122">
        <f>SUM(O29:O46)</f>
        <v>433850</v>
      </c>
      <c r="P28" s="123">
        <f t="shared" si="9"/>
        <v>72.10487740425765</v>
      </c>
    </row>
    <row r="29" spans="1:16" ht="13.15" customHeight="1" x14ac:dyDescent="0.15">
      <c r="A29" s="160" t="s">
        <v>148</v>
      </c>
      <c r="B29" s="124">
        <f t="shared" si="0"/>
        <v>33825</v>
      </c>
      <c r="C29" s="124">
        <f t="shared" si="1"/>
        <v>7542</v>
      </c>
      <c r="D29" s="125">
        <f t="shared" si="2"/>
        <v>22.297117516629712</v>
      </c>
      <c r="E29" s="124">
        <f t="shared" si="3"/>
        <v>26283</v>
      </c>
      <c r="F29" s="125">
        <f t="shared" si="4"/>
        <v>77.702882483370288</v>
      </c>
      <c r="G29" s="124">
        <f t="shared" si="10"/>
        <v>17176</v>
      </c>
      <c r="H29" s="107">
        <v>3643</v>
      </c>
      <c r="I29" s="125">
        <f t="shared" si="5"/>
        <v>21.209827666511412</v>
      </c>
      <c r="J29" s="107">
        <v>13533</v>
      </c>
      <c r="K29" s="125">
        <f t="shared" si="6"/>
        <v>78.790172333488584</v>
      </c>
      <c r="L29" s="124">
        <f t="shared" si="7"/>
        <v>16649</v>
      </c>
      <c r="M29" s="107">
        <v>3899</v>
      </c>
      <c r="N29" s="125">
        <f t="shared" si="8"/>
        <v>23.418823953390593</v>
      </c>
      <c r="O29" s="107">
        <v>12750</v>
      </c>
      <c r="P29" s="125">
        <f t="shared" si="9"/>
        <v>76.5811760466094</v>
      </c>
    </row>
    <row r="30" spans="1:16" s="70" customFormat="1" ht="13.15" customHeight="1" x14ac:dyDescent="0.15">
      <c r="A30" s="160" t="s">
        <v>149</v>
      </c>
      <c r="B30" s="124">
        <f t="shared" si="0"/>
        <v>110866</v>
      </c>
      <c r="C30" s="124">
        <f t="shared" si="1"/>
        <v>19778</v>
      </c>
      <c r="D30" s="125">
        <f t="shared" si="2"/>
        <v>17.839554056248083</v>
      </c>
      <c r="E30" s="124">
        <f t="shared" si="3"/>
        <v>91088</v>
      </c>
      <c r="F30" s="125">
        <f t="shared" si="4"/>
        <v>82.16044594375191</v>
      </c>
      <c r="G30" s="124">
        <f t="shared" si="10"/>
        <v>56572</v>
      </c>
      <c r="H30" s="107">
        <v>9300</v>
      </c>
      <c r="I30" s="125">
        <f t="shared" si="5"/>
        <v>16.439227886587005</v>
      </c>
      <c r="J30" s="107">
        <v>47272</v>
      </c>
      <c r="K30" s="125">
        <f t="shared" si="6"/>
        <v>83.560772113412995</v>
      </c>
      <c r="L30" s="124">
        <f t="shared" si="7"/>
        <v>54294</v>
      </c>
      <c r="M30" s="107">
        <v>10478</v>
      </c>
      <c r="N30" s="125">
        <f t="shared" si="8"/>
        <v>19.298633366486168</v>
      </c>
      <c r="O30" s="107">
        <v>43816</v>
      </c>
      <c r="P30" s="125">
        <f t="shared" si="9"/>
        <v>80.701366633513828</v>
      </c>
    </row>
    <row r="31" spans="1:16" ht="13.15" customHeight="1" x14ac:dyDescent="0.15">
      <c r="A31" s="160" t="s">
        <v>150</v>
      </c>
      <c r="B31" s="124">
        <f t="shared" si="0"/>
        <v>119791</v>
      </c>
      <c r="C31" s="124">
        <f t="shared" si="1"/>
        <v>22693</v>
      </c>
      <c r="D31" s="125">
        <f t="shared" si="2"/>
        <v>18.943827165646834</v>
      </c>
      <c r="E31" s="124">
        <f t="shared" si="3"/>
        <v>97098</v>
      </c>
      <c r="F31" s="125">
        <f t="shared" si="4"/>
        <v>81.056172834353163</v>
      </c>
      <c r="G31" s="124">
        <f t="shared" si="10"/>
        <v>60339</v>
      </c>
      <c r="H31" s="107">
        <v>10591</v>
      </c>
      <c r="I31" s="125">
        <f t="shared" si="5"/>
        <v>17.552495069523857</v>
      </c>
      <c r="J31" s="107">
        <v>49748</v>
      </c>
      <c r="K31" s="125">
        <f t="shared" si="6"/>
        <v>82.447504930476143</v>
      </c>
      <c r="L31" s="124">
        <f t="shared" si="7"/>
        <v>59452</v>
      </c>
      <c r="M31" s="107">
        <v>12102</v>
      </c>
      <c r="N31" s="125">
        <f t="shared" si="8"/>
        <v>20.355917378725692</v>
      </c>
      <c r="O31" s="107">
        <v>47350</v>
      </c>
      <c r="P31" s="125">
        <f t="shared" si="9"/>
        <v>79.644082621274308</v>
      </c>
    </row>
    <row r="32" spans="1:16" ht="13.15" customHeight="1" x14ac:dyDescent="0.15">
      <c r="A32" s="160" t="s">
        <v>151</v>
      </c>
      <c r="B32" s="124">
        <f t="shared" si="0"/>
        <v>125218</v>
      </c>
      <c r="C32" s="124">
        <f t="shared" si="1"/>
        <v>27751</v>
      </c>
      <c r="D32" s="125">
        <f t="shared" si="2"/>
        <v>22.162149211774665</v>
      </c>
      <c r="E32" s="124">
        <f t="shared" si="3"/>
        <v>97467</v>
      </c>
      <c r="F32" s="125">
        <f t="shared" si="4"/>
        <v>77.837850788225339</v>
      </c>
      <c r="G32" s="124">
        <f t="shared" si="10"/>
        <v>63206</v>
      </c>
      <c r="H32" s="107">
        <v>13128</v>
      </c>
      <c r="I32" s="125">
        <f t="shared" si="5"/>
        <v>20.770180046198146</v>
      </c>
      <c r="J32" s="107">
        <v>50078</v>
      </c>
      <c r="K32" s="125">
        <f t="shared" si="6"/>
        <v>79.229819953801851</v>
      </c>
      <c r="L32" s="124">
        <f t="shared" si="7"/>
        <v>62012</v>
      </c>
      <c r="M32" s="107">
        <v>14623</v>
      </c>
      <c r="N32" s="125">
        <f t="shared" si="8"/>
        <v>23.580919821969943</v>
      </c>
      <c r="O32" s="107">
        <v>47389</v>
      </c>
      <c r="P32" s="125">
        <f t="shared" si="9"/>
        <v>76.419080178030057</v>
      </c>
    </row>
    <row r="33" spans="1:16" ht="13.15" customHeight="1" x14ac:dyDescent="0.15">
      <c r="A33" s="160" t="s">
        <v>152</v>
      </c>
      <c r="B33" s="124">
        <f t="shared" si="0"/>
        <v>125198</v>
      </c>
      <c r="C33" s="124">
        <f t="shared" si="1"/>
        <v>31779</v>
      </c>
      <c r="D33" s="125">
        <f t="shared" si="2"/>
        <v>25.382993338551735</v>
      </c>
      <c r="E33" s="124">
        <f t="shared" si="3"/>
        <v>93419</v>
      </c>
      <c r="F33" s="125">
        <f t="shared" si="4"/>
        <v>74.617006661448272</v>
      </c>
      <c r="G33" s="124">
        <f t="shared" si="10"/>
        <v>62504</v>
      </c>
      <c r="H33" s="107">
        <v>14925</v>
      </c>
      <c r="I33" s="125">
        <f t="shared" si="5"/>
        <v>23.878471777806219</v>
      </c>
      <c r="J33" s="107">
        <v>47579</v>
      </c>
      <c r="K33" s="125">
        <f t="shared" si="6"/>
        <v>76.121528222193774</v>
      </c>
      <c r="L33" s="124">
        <f t="shared" si="7"/>
        <v>62694</v>
      </c>
      <c r="M33" s="107">
        <v>16854</v>
      </c>
      <c r="N33" s="125">
        <f t="shared" si="8"/>
        <v>26.882955306727919</v>
      </c>
      <c r="O33" s="107">
        <v>45840</v>
      </c>
      <c r="P33" s="125">
        <f t="shared" si="9"/>
        <v>73.117044693272078</v>
      </c>
    </row>
    <row r="34" spans="1:16" ht="13.15" customHeight="1" x14ac:dyDescent="0.15">
      <c r="A34" s="160" t="s">
        <v>153</v>
      </c>
      <c r="B34" s="124">
        <f t="shared" si="0"/>
        <v>111185</v>
      </c>
      <c r="C34" s="124">
        <f t="shared" si="1"/>
        <v>31052</v>
      </c>
      <c r="D34" s="125">
        <f t="shared" si="2"/>
        <v>27.928227728560508</v>
      </c>
      <c r="E34" s="124">
        <f t="shared" si="3"/>
        <v>80133</v>
      </c>
      <c r="F34" s="125">
        <f t="shared" si="4"/>
        <v>72.071772271439499</v>
      </c>
      <c r="G34" s="124">
        <f t="shared" si="10"/>
        <v>55457</v>
      </c>
      <c r="H34" s="107">
        <v>14565</v>
      </c>
      <c r="I34" s="125">
        <f t="shared" si="5"/>
        <v>26.263591611518834</v>
      </c>
      <c r="J34" s="107">
        <v>40892</v>
      </c>
      <c r="K34" s="125">
        <f t="shared" si="6"/>
        <v>73.736408388481166</v>
      </c>
      <c r="L34" s="124">
        <f t="shared" si="7"/>
        <v>55728</v>
      </c>
      <c r="M34" s="107">
        <v>16487</v>
      </c>
      <c r="N34" s="125">
        <f t="shared" si="8"/>
        <v>29.584768877404539</v>
      </c>
      <c r="O34" s="107">
        <v>39241</v>
      </c>
      <c r="P34" s="125">
        <f t="shared" si="9"/>
        <v>70.415231122595472</v>
      </c>
    </row>
    <row r="35" spans="1:16" ht="13.15" customHeight="1" x14ac:dyDescent="0.15">
      <c r="A35" s="160" t="s">
        <v>154</v>
      </c>
      <c r="B35" s="124">
        <f t="shared" si="0"/>
        <v>93280</v>
      </c>
      <c r="C35" s="124">
        <f t="shared" si="1"/>
        <v>28093</v>
      </c>
      <c r="D35" s="125">
        <f t="shared" si="2"/>
        <v>30.116852487135503</v>
      </c>
      <c r="E35" s="124">
        <f t="shared" si="3"/>
        <v>65187</v>
      </c>
      <c r="F35" s="125">
        <f t="shared" si="4"/>
        <v>69.883147512864497</v>
      </c>
      <c r="G35" s="124">
        <f t="shared" si="10"/>
        <v>46208</v>
      </c>
      <c r="H35" s="107">
        <v>13434</v>
      </c>
      <c r="I35" s="125">
        <f t="shared" si="5"/>
        <v>29.072887811634352</v>
      </c>
      <c r="J35" s="107">
        <v>32774</v>
      </c>
      <c r="K35" s="125">
        <f t="shared" si="6"/>
        <v>70.927112188365655</v>
      </c>
      <c r="L35" s="124">
        <f t="shared" si="7"/>
        <v>47072</v>
      </c>
      <c r="M35" s="107">
        <v>14659</v>
      </c>
      <c r="N35" s="125">
        <f t="shared" si="8"/>
        <v>31.141655336505782</v>
      </c>
      <c r="O35" s="107">
        <v>32413</v>
      </c>
      <c r="P35" s="125">
        <f t="shared" si="9"/>
        <v>68.858344663494222</v>
      </c>
    </row>
    <row r="36" spans="1:16" ht="13.15" customHeight="1" x14ac:dyDescent="0.15">
      <c r="A36" s="160" t="s">
        <v>155</v>
      </c>
      <c r="B36" s="124">
        <f t="shared" si="0"/>
        <v>84550</v>
      </c>
      <c r="C36" s="124">
        <f t="shared" si="1"/>
        <v>27218</v>
      </c>
      <c r="D36" s="125">
        <f t="shared" si="2"/>
        <v>32.191602602010647</v>
      </c>
      <c r="E36" s="124">
        <f t="shared" si="3"/>
        <v>57332</v>
      </c>
      <c r="F36" s="125">
        <f t="shared" si="4"/>
        <v>67.808397397989353</v>
      </c>
      <c r="G36" s="124">
        <f t="shared" si="10"/>
        <v>41116</v>
      </c>
      <c r="H36" s="107">
        <v>12826</v>
      </c>
      <c r="I36" s="125">
        <f t="shared" si="5"/>
        <v>31.194668742095534</v>
      </c>
      <c r="J36" s="107">
        <v>28290</v>
      </c>
      <c r="K36" s="125">
        <f t="shared" si="6"/>
        <v>68.80533125790447</v>
      </c>
      <c r="L36" s="124">
        <f t="shared" si="7"/>
        <v>43434</v>
      </c>
      <c r="M36" s="107">
        <v>14392</v>
      </c>
      <c r="N36" s="125">
        <f t="shared" si="8"/>
        <v>33.135331767739558</v>
      </c>
      <c r="O36" s="107">
        <v>29042</v>
      </c>
      <c r="P36" s="125">
        <f t="shared" si="9"/>
        <v>66.864668232260442</v>
      </c>
    </row>
    <row r="37" spans="1:16" ht="13.15" customHeight="1" x14ac:dyDescent="0.15">
      <c r="A37" s="160" t="s">
        <v>156</v>
      </c>
      <c r="B37" s="124">
        <f t="shared" si="0"/>
        <v>88019</v>
      </c>
      <c r="C37" s="124">
        <f t="shared" si="1"/>
        <v>29946</v>
      </c>
      <c r="D37" s="125">
        <f t="shared" si="2"/>
        <v>34.022199752326202</v>
      </c>
      <c r="E37" s="124">
        <f t="shared" si="3"/>
        <v>58073</v>
      </c>
      <c r="F37" s="125">
        <f t="shared" si="4"/>
        <v>65.977800247673798</v>
      </c>
      <c r="G37" s="124">
        <f t="shared" si="10"/>
        <v>42403</v>
      </c>
      <c r="H37" s="107">
        <v>14195</v>
      </c>
      <c r="I37" s="125">
        <f t="shared" si="5"/>
        <v>33.476404971346369</v>
      </c>
      <c r="J37" s="107">
        <v>28208</v>
      </c>
      <c r="K37" s="125">
        <f t="shared" si="6"/>
        <v>66.523595028653631</v>
      </c>
      <c r="L37" s="124">
        <f t="shared" si="7"/>
        <v>45616</v>
      </c>
      <c r="M37" s="107">
        <v>15751</v>
      </c>
      <c r="N37" s="125">
        <f t="shared" si="8"/>
        <v>34.529551034724662</v>
      </c>
      <c r="O37" s="107">
        <v>29865</v>
      </c>
      <c r="P37" s="125">
        <f t="shared" si="9"/>
        <v>65.470448965275338</v>
      </c>
    </row>
    <row r="38" spans="1:16" ht="13.15" customHeight="1" x14ac:dyDescent="0.15">
      <c r="A38" s="160" t="s">
        <v>157</v>
      </c>
      <c r="B38" s="124">
        <f t="shared" si="0"/>
        <v>83350</v>
      </c>
      <c r="C38" s="124">
        <f t="shared" si="1"/>
        <v>29312</v>
      </c>
      <c r="D38" s="125">
        <f t="shared" si="2"/>
        <v>35.167366526694657</v>
      </c>
      <c r="E38" s="124">
        <f t="shared" si="3"/>
        <v>54038</v>
      </c>
      <c r="F38" s="125">
        <f t="shared" si="4"/>
        <v>64.832633473305336</v>
      </c>
      <c r="G38" s="124">
        <f t="shared" si="10"/>
        <v>39123</v>
      </c>
      <c r="H38" s="107">
        <v>13682</v>
      </c>
      <c r="I38" s="125">
        <f t="shared" si="5"/>
        <v>34.971755744702605</v>
      </c>
      <c r="J38" s="107">
        <v>25441</v>
      </c>
      <c r="K38" s="125">
        <f t="shared" si="6"/>
        <v>65.028244255297395</v>
      </c>
      <c r="L38" s="124">
        <f t="shared" si="7"/>
        <v>44227</v>
      </c>
      <c r="M38" s="107">
        <v>15630</v>
      </c>
      <c r="N38" s="125">
        <f t="shared" si="8"/>
        <v>35.340402921292423</v>
      </c>
      <c r="O38" s="107">
        <v>28597</v>
      </c>
      <c r="P38" s="125">
        <f t="shared" si="9"/>
        <v>64.659597078707577</v>
      </c>
    </row>
    <row r="39" spans="1:16" ht="13.15" customHeight="1" x14ac:dyDescent="0.15">
      <c r="A39" s="160" t="s">
        <v>158</v>
      </c>
      <c r="B39" s="124">
        <f t="shared" si="0"/>
        <v>68132</v>
      </c>
      <c r="C39" s="124">
        <f t="shared" si="1"/>
        <v>24800</v>
      </c>
      <c r="D39" s="125">
        <f t="shared" si="2"/>
        <v>36.399929548523453</v>
      </c>
      <c r="E39" s="124">
        <f t="shared" si="3"/>
        <v>43332</v>
      </c>
      <c r="F39" s="125">
        <f t="shared" si="4"/>
        <v>63.60007045147654</v>
      </c>
      <c r="G39" s="124">
        <f t="shared" si="10"/>
        <v>31213</v>
      </c>
      <c r="H39" s="107">
        <v>11609</v>
      </c>
      <c r="I39" s="125">
        <f t="shared" si="5"/>
        <v>37.192836318200747</v>
      </c>
      <c r="J39" s="107">
        <v>19604</v>
      </c>
      <c r="K39" s="125">
        <f t="shared" si="6"/>
        <v>62.807163681799253</v>
      </c>
      <c r="L39" s="124">
        <f t="shared" si="7"/>
        <v>36919</v>
      </c>
      <c r="M39" s="107">
        <v>13191</v>
      </c>
      <c r="N39" s="125">
        <f t="shared" si="8"/>
        <v>35.729570140036294</v>
      </c>
      <c r="O39" s="107">
        <v>23728</v>
      </c>
      <c r="P39" s="125">
        <f t="shared" si="9"/>
        <v>64.270429859963713</v>
      </c>
    </row>
    <row r="40" spans="1:16" ht="13.15" customHeight="1" x14ac:dyDescent="0.15">
      <c r="A40" s="160" t="s">
        <v>159</v>
      </c>
      <c r="B40" s="124">
        <f t="shared" si="0"/>
        <v>50443</v>
      </c>
      <c r="C40" s="124">
        <f t="shared" si="1"/>
        <v>17479</v>
      </c>
      <c r="D40" s="125">
        <f t="shared" si="2"/>
        <v>34.650992209028011</v>
      </c>
      <c r="E40" s="124">
        <f t="shared" si="3"/>
        <v>32964</v>
      </c>
      <c r="F40" s="125">
        <f t="shared" si="4"/>
        <v>65.349007790971996</v>
      </c>
      <c r="G40" s="124">
        <f t="shared" si="10"/>
        <v>22287</v>
      </c>
      <c r="H40" s="107">
        <v>8207</v>
      </c>
      <c r="I40" s="125">
        <f t="shared" si="5"/>
        <v>36.824157580652397</v>
      </c>
      <c r="J40" s="107">
        <v>14080</v>
      </c>
      <c r="K40" s="125">
        <f t="shared" si="6"/>
        <v>63.175842419347603</v>
      </c>
      <c r="L40" s="124">
        <f t="shared" si="7"/>
        <v>28156</v>
      </c>
      <c r="M40" s="107">
        <v>9272</v>
      </c>
      <c r="N40" s="125">
        <f t="shared" si="8"/>
        <v>32.930814036084669</v>
      </c>
      <c r="O40" s="107">
        <v>18884</v>
      </c>
      <c r="P40" s="125">
        <f t="shared" si="9"/>
        <v>67.069185963915331</v>
      </c>
    </row>
    <row r="41" spans="1:16" ht="13.15" customHeight="1" x14ac:dyDescent="0.15">
      <c r="A41" s="160" t="s">
        <v>160</v>
      </c>
      <c r="B41" s="124">
        <f t="shared" si="0"/>
        <v>34496</v>
      </c>
      <c r="C41" s="124">
        <f t="shared" si="1"/>
        <v>10819</v>
      </c>
      <c r="D41" s="125">
        <f t="shared" si="2"/>
        <v>31.363056586270872</v>
      </c>
      <c r="E41" s="124">
        <f t="shared" si="3"/>
        <v>23677</v>
      </c>
      <c r="F41" s="125">
        <f t="shared" si="4"/>
        <v>68.636943413729128</v>
      </c>
      <c r="G41" s="124">
        <f t="shared" si="10"/>
        <v>14961</v>
      </c>
      <c r="H41" s="107">
        <v>5189</v>
      </c>
      <c r="I41" s="125">
        <f t="shared" si="5"/>
        <v>34.683510460530712</v>
      </c>
      <c r="J41" s="107">
        <v>9772</v>
      </c>
      <c r="K41" s="125">
        <f t="shared" si="6"/>
        <v>65.316489539469288</v>
      </c>
      <c r="L41" s="124">
        <f t="shared" si="7"/>
        <v>19535</v>
      </c>
      <c r="M41" s="107">
        <v>5630</v>
      </c>
      <c r="N41" s="125">
        <f t="shared" si="8"/>
        <v>28.820066547222932</v>
      </c>
      <c r="O41" s="107">
        <v>13905</v>
      </c>
      <c r="P41" s="125">
        <f t="shared" si="9"/>
        <v>71.179933452777064</v>
      </c>
    </row>
    <row r="42" spans="1:16" ht="13.15" customHeight="1" x14ac:dyDescent="0.15">
      <c r="A42" s="160" t="s">
        <v>161</v>
      </c>
      <c r="B42" s="124">
        <f t="shared" si="0"/>
        <v>21595</v>
      </c>
      <c r="C42" s="124">
        <f t="shared" si="1"/>
        <v>5545</v>
      </c>
      <c r="D42" s="125">
        <f t="shared" si="2"/>
        <v>25.67724010187543</v>
      </c>
      <c r="E42" s="124">
        <f t="shared" si="3"/>
        <v>16050</v>
      </c>
      <c r="F42" s="125">
        <f t="shared" si="4"/>
        <v>74.322759898124573</v>
      </c>
      <c r="G42" s="124">
        <f t="shared" si="10"/>
        <v>8977</v>
      </c>
      <c r="H42" s="107">
        <v>2624</v>
      </c>
      <c r="I42" s="125">
        <f t="shared" si="5"/>
        <v>29.230255096357361</v>
      </c>
      <c r="J42" s="107">
        <v>6353</v>
      </c>
      <c r="K42" s="125">
        <f t="shared" si="6"/>
        <v>70.769744903642646</v>
      </c>
      <c r="L42" s="124">
        <f t="shared" si="7"/>
        <v>12618</v>
      </c>
      <c r="M42" s="107">
        <v>2921</v>
      </c>
      <c r="N42" s="125">
        <f t="shared" si="8"/>
        <v>23.149469012521795</v>
      </c>
      <c r="O42" s="107">
        <v>9697</v>
      </c>
      <c r="P42" s="125">
        <f t="shared" si="9"/>
        <v>76.850530987478209</v>
      </c>
    </row>
    <row r="43" spans="1:16" ht="13.15" customHeight="1" x14ac:dyDescent="0.15">
      <c r="A43" s="160" t="s">
        <v>162</v>
      </c>
      <c r="B43" s="124">
        <f t="shared" si="0"/>
        <v>12571</v>
      </c>
      <c r="C43" s="124">
        <f t="shared" si="1"/>
        <v>2510</v>
      </c>
      <c r="D43" s="125">
        <f t="shared" si="2"/>
        <v>19.966589770105799</v>
      </c>
      <c r="E43" s="124">
        <f t="shared" si="3"/>
        <v>10061</v>
      </c>
      <c r="F43" s="125">
        <f t="shared" si="4"/>
        <v>80.033410229894201</v>
      </c>
      <c r="G43" s="124">
        <f t="shared" si="10"/>
        <v>4738</v>
      </c>
      <c r="H43" s="107">
        <v>1149</v>
      </c>
      <c r="I43" s="125">
        <f t="shared" si="5"/>
        <v>24.250738708315744</v>
      </c>
      <c r="J43" s="107">
        <v>3589</v>
      </c>
      <c r="K43" s="125">
        <f t="shared" si="6"/>
        <v>75.749261291684249</v>
      </c>
      <c r="L43" s="124">
        <f t="shared" si="7"/>
        <v>7833</v>
      </c>
      <c r="M43" s="107">
        <v>1361</v>
      </c>
      <c r="N43" s="125">
        <f t="shared" si="8"/>
        <v>17.37520745563641</v>
      </c>
      <c r="O43" s="107">
        <v>6472</v>
      </c>
      <c r="P43" s="125">
        <f t="shared" si="9"/>
        <v>82.624792544363586</v>
      </c>
    </row>
    <row r="44" spans="1:16" ht="13.15" customHeight="1" x14ac:dyDescent="0.15">
      <c r="A44" s="160" t="s">
        <v>163</v>
      </c>
      <c r="B44" s="124">
        <f t="shared" si="0"/>
        <v>5903</v>
      </c>
      <c r="C44" s="124">
        <f t="shared" si="1"/>
        <v>855</v>
      </c>
      <c r="D44" s="125">
        <f t="shared" si="2"/>
        <v>14.484160596306964</v>
      </c>
      <c r="E44" s="124">
        <f t="shared" si="3"/>
        <v>5048</v>
      </c>
      <c r="F44" s="125">
        <f t="shared" si="4"/>
        <v>85.515839403693036</v>
      </c>
      <c r="G44" s="124">
        <f t="shared" si="10"/>
        <v>1994</v>
      </c>
      <c r="H44" s="107">
        <v>373</v>
      </c>
      <c r="I44" s="125">
        <f t="shared" si="5"/>
        <v>18.706118355065197</v>
      </c>
      <c r="J44" s="107">
        <v>1621</v>
      </c>
      <c r="K44" s="125">
        <f t="shared" si="6"/>
        <v>81.2938816449348</v>
      </c>
      <c r="L44" s="124">
        <f t="shared" si="7"/>
        <v>3909</v>
      </c>
      <c r="M44" s="107">
        <v>482</v>
      </c>
      <c r="N44" s="125">
        <f t="shared" si="8"/>
        <v>12.330519314402661</v>
      </c>
      <c r="O44" s="107">
        <v>3427</v>
      </c>
      <c r="P44" s="125">
        <f t="shared" si="9"/>
        <v>87.669480685597335</v>
      </c>
    </row>
    <row r="45" spans="1:16" ht="13.15" customHeight="1" x14ac:dyDescent="0.15">
      <c r="A45" s="160" t="s">
        <v>164</v>
      </c>
      <c r="B45" s="124">
        <f t="shared" si="0"/>
        <v>1905</v>
      </c>
      <c r="C45" s="124">
        <f t="shared" si="1"/>
        <v>181</v>
      </c>
      <c r="D45" s="125">
        <f t="shared" si="2"/>
        <v>9.501312335958005</v>
      </c>
      <c r="E45" s="124">
        <f t="shared" si="3"/>
        <v>1724</v>
      </c>
      <c r="F45" s="125">
        <f t="shared" si="4"/>
        <v>90.498687664041995</v>
      </c>
      <c r="G45" s="124">
        <f t="shared" si="10"/>
        <v>587</v>
      </c>
      <c r="H45" s="107">
        <v>81</v>
      </c>
      <c r="I45" s="125">
        <f t="shared" si="5"/>
        <v>13.798977853492334</v>
      </c>
      <c r="J45" s="107">
        <v>506</v>
      </c>
      <c r="K45" s="125">
        <f t="shared" si="6"/>
        <v>86.201022146507668</v>
      </c>
      <c r="L45" s="124">
        <f t="shared" si="7"/>
        <v>1318</v>
      </c>
      <c r="M45" s="107">
        <v>100</v>
      </c>
      <c r="N45" s="125">
        <f t="shared" si="8"/>
        <v>7.587253414264036</v>
      </c>
      <c r="O45" s="107">
        <v>1218</v>
      </c>
      <c r="P45" s="125">
        <f t="shared" si="9"/>
        <v>92.41274658573596</v>
      </c>
    </row>
    <row r="46" spans="1:16" ht="13.15" customHeight="1" x14ac:dyDescent="0.15">
      <c r="A46" s="160" t="s">
        <v>165</v>
      </c>
      <c r="B46" s="124">
        <f t="shared" si="0"/>
        <v>298</v>
      </c>
      <c r="C46" s="124">
        <f t="shared" si="1"/>
        <v>17</v>
      </c>
      <c r="D46" s="125">
        <f t="shared" si="2"/>
        <v>5.7046979865771812</v>
      </c>
      <c r="E46" s="124">
        <f t="shared" si="3"/>
        <v>281</v>
      </c>
      <c r="F46" s="125">
        <f t="shared" si="4"/>
        <v>94.295302013422827</v>
      </c>
      <c r="G46" s="124">
        <f t="shared" si="10"/>
        <v>71</v>
      </c>
      <c r="H46" s="107">
        <v>6</v>
      </c>
      <c r="I46" s="125">
        <f t="shared" si="5"/>
        <v>8.4507042253521121</v>
      </c>
      <c r="J46" s="107">
        <v>65</v>
      </c>
      <c r="K46" s="125">
        <f t="shared" si="6"/>
        <v>91.549295774647888</v>
      </c>
      <c r="L46" s="124">
        <f t="shared" si="7"/>
        <v>227</v>
      </c>
      <c r="M46" s="107">
        <v>11</v>
      </c>
      <c r="N46" s="125">
        <f t="shared" si="8"/>
        <v>4.8458149779735686</v>
      </c>
      <c r="O46" s="107">
        <v>216</v>
      </c>
      <c r="P46" s="125">
        <f t="shared" si="9"/>
        <v>95.154185022026425</v>
      </c>
    </row>
    <row r="47" spans="1:16" s="70" customFormat="1" ht="25.15" customHeight="1" x14ac:dyDescent="0.25">
      <c r="A47" s="159" t="s">
        <v>6</v>
      </c>
      <c r="B47" s="122">
        <f t="shared" si="0"/>
        <v>700690</v>
      </c>
      <c r="C47" s="122">
        <f t="shared" si="1"/>
        <v>245561</v>
      </c>
      <c r="D47" s="123">
        <f t="shared" si="2"/>
        <v>35.045597910630946</v>
      </c>
      <c r="E47" s="122">
        <f t="shared" si="3"/>
        <v>455129</v>
      </c>
      <c r="F47" s="123">
        <f t="shared" si="4"/>
        <v>64.95440208936904</v>
      </c>
      <c r="G47" s="122">
        <f t="shared" si="10"/>
        <v>352705</v>
      </c>
      <c r="H47" s="122">
        <f>SUM(H48:H65)</f>
        <v>118260</v>
      </c>
      <c r="I47" s="123">
        <f t="shared" si="5"/>
        <v>33.52943678144625</v>
      </c>
      <c r="J47" s="122">
        <f>SUM(J48:J65)</f>
        <v>234445</v>
      </c>
      <c r="K47" s="123">
        <f t="shared" si="6"/>
        <v>66.47056321855375</v>
      </c>
      <c r="L47" s="122">
        <f t="shared" si="7"/>
        <v>347985</v>
      </c>
      <c r="M47" s="122">
        <f>SUM(M48:M65)</f>
        <v>127301</v>
      </c>
      <c r="N47" s="123">
        <f t="shared" si="8"/>
        <v>36.582323950745007</v>
      </c>
      <c r="O47" s="122">
        <f>SUM(O48:O65)</f>
        <v>220684</v>
      </c>
      <c r="P47" s="123">
        <f t="shared" si="9"/>
        <v>63.417676049255</v>
      </c>
    </row>
    <row r="48" spans="1:16" ht="13.15" customHeight="1" x14ac:dyDescent="0.15">
      <c r="A48" s="160" t="s">
        <v>148</v>
      </c>
      <c r="B48" s="124">
        <f t="shared" si="0"/>
        <v>23388</v>
      </c>
      <c r="C48" s="124">
        <f t="shared" si="1"/>
        <v>6295</v>
      </c>
      <c r="D48" s="125">
        <f t="shared" si="2"/>
        <v>26.915512228493242</v>
      </c>
      <c r="E48" s="124">
        <f t="shared" si="3"/>
        <v>17093</v>
      </c>
      <c r="F48" s="125">
        <f t="shared" si="4"/>
        <v>73.084487771506758</v>
      </c>
      <c r="G48" s="124">
        <f t="shared" si="10"/>
        <v>11878</v>
      </c>
      <c r="H48" s="107">
        <v>2984</v>
      </c>
      <c r="I48" s="125">
        <f t="shared" si="5"/>
        <v>25.122074423303587</v>
      </c>
      <c r="J48" s="107">
        <v>8894</v>
      </c>
      <c r="K48" s="125">
        <f t="shared" si="6"/>
        <v>74.877925576696413</v>
      </c>
      <c r="L48" s="124">
        <f t="shared" si="7"/>
        <v>11510</v>
      </c>
      <c r="M48" s="107">
        <v>3311</v>
      </c>
      <c r="N48" s="125">
        <f t="shared" si="8"/>
        <v>28.766290182450042</v>
      </c>
      <c r="O48" s="107">
        <v>8199</v>
      </c>
      <c r="P48" s="125">
        <f t="shared" si="9"/>
        <v>71.233709817549965</v>
      </c>
    </row>
    <row r="49" spans="1:16" ht="13.15" customHeight="1" x14ac:dyDescent="0.15">
      <c r="A49" s="160" t="s">
        <v>149</v>
      </c>
      <c r="B49" s="124">
        <f t="shared" si="0"/>
        <v>73826</v>
      </c>
      <c r="C49" s="124">
        <f t="shared" si="1"/>
        <v>17002</v>
      </c>
      <c r="D49" s="125">
        <f t="shared" si="2"/>
        <v>23.029826890255464</v>
      </c>
      <c r="E49" s="124">
        <f t="shared" si="3"/>
        <v>56824</v>
      </c>
      <c r="F49" s="125">
        <f t="shared" si="4"/>
        <v>76.970173109744536</v>
      </c>
      <c r="G49" s="124">
        <f t="shared" si="10"/>
        <v>38017</v>
      </c>
      <c r="H49" s="107">
        <v>8000</v>
      </c>
      <c r="I49" s="125">
        <f t="shared" si="5"/>
        <v>21.043217507956964</v>
      </c>
      <c r="J49" s="107">
        <v>30017</v>
      </c>
      <c r="K49" s="125">
        <f t="shared" si="6"/>
        <v>78.956782492043033</v>
      </c>
      <c r="L49" s="124">
        <f t="shared" si="7"/>
        <v>35809</v>
      </c>
      <c r="M49" s="107">
        <v>9002</v>
      </c>
      <c r="N49" s="125">
        <f t="shared" si="8"/>
        <v>25.138931553520067</v>
      </c>
      <c r="O49" s="107">
        <v>26807</v>
      </c>
      <c r="P49" s="125">
        <f t="shared" si="9"/>
        <v>74.861068446479933</v>
      </c>
    </row>
    <row r="50" spans="1:16" ht="13.15" customHeight="1" x14ac:dyDescent="0.15">
      <c r="A50" s="160" t="s">
        <v>150</v>
      </c>
      <c r="B50" s="124">
        <f t="shared" si="0"/>
        <v>76275</v>
      </c>
      <c r="C50" s="124">
        <f t="shared" si="1"/>
        <v>19498</v>
      </c>
      <c r="D50" s="125">
        <f t="shared" si="2"/>
        <v>25.562766306129138</v>
      </c>
      <c r="E50" s="124">
        <f t="shared" si="3"/>
        <v>56777</v>
      </c>
      <c r="F50" s="125">
        <f t="shared" si="4"/>
        <v>74.437233693870866</v>
      </c>
      <c r="G50" s="124">
        <f t="shared" si="10"/>
        <v>39219</v>
      </c>
      <c r="H50" s="107">
        <v>9044</v>
      </c>
      <c r="I50" s="125">
        <f t="shared" si="5"/>
        <v>23.06025140875596</v>
      </c>
      <c r="J50" s="107">
        <v>30175</v>
      </c>
      <c r="K50" s="125">
        <f t="shared" si="6"/>
        <v>76.93974859124404</v>
      </c>
      <c r="L50" s="124">
        <f t="shared" si="7"/>
        <v>37056</v>
      </c>
      <c r="M50" s="107">
        <v>10454</v>
      </c>
      <c r="N50" s="125">
        <f t="shared" si="8"/>
        <v>28.21135578583765</v>
      </c>
      <c r="O50" s="107">
        <v>26602</v>
      </c>
      <c r="P50" s="125">
        <f t="shared" si="9"/>
        <v>71.788644214162346</v>
      </c>
    </row>
    <row r="51" spans="1:16" ht="13.15" customHeight="1" x14ac:dyDescent="0.15">
      <c r="A51" s="160" t="s">
        <v>151</v>
      </c>
      <c r="B51" s="124">
        <f t="shared" si="0"/>
        <v>77944</v>
      </c>
      <c r="C51" s="124">
        <f t="shared" si="1"/>
        <v>23257</v>
      </c>
      <c r="D51" s="125">
        <f t="shared" si="2"/>
        <v>29.838088884327206</v>
      </c>
      <c r="E51" s="124">
        <f t="shared" si="3"/>
        <v>54687</v>
      </c>
      <c r="F51" s="125">
        <f t="shared" si="4"/>
        <v>70.161911115672794</v>
      </c>
      <c r="G51" s="124">
        <f t="shared" si="10"/>
        <v>40320</v>
      </c>
      <c r="H51" s="107">
        <v>10947</v>
      </c>
      <c r="I51" s="125">
        <f t="shared" si="5"/>
        <v>27.15029761904762</v>
      </c>
      <c r="J51" s="107">
        <v>29373</v>
      </c>
      <c r="K51" s="125">
        <f t="shared" si="6"/>
        <v>72.84970238095238</v>
      </c>
      <c r="L51" s="124">
        <f t="shared" si="7"/>
        <v>37624</v>
      </c>
      <c r="M51" s="107">
        <v>12310</v>
      </c>
      <c r="N51" s="125">
        <f t="shared" si="8"/>
        <v>32.718477567510099</v>
      </c>
      <c r="O51" s="107">
        <v>25314</v>
      </c>
      <c r="P51" s="125">
        <f t="shared" si="9"/>
        <v>67.281522432489908</v>
      </c>
    </row>
    <row r="52" spans="1:16" ht="13.15" customHeight="1" x14ac:dyDescent="0.15">
      <c r="A52" s="160" t="s">
        <v>152</v>
      </c>
      <c r="B52" s="124">
        <f t="shared" si="0"/>
        <v>77696</v>
      </c>
      <c r="C52" s="124">
        <f t="shared" si="1"/>
        <v>26218</v>
      </c>
      <c r="D52" s="125">
        <f t="shared" si="2"/>
        <v>33.744336902800661</v>
      </c>
      <c r="E52" s="124">
        <f t="shared" si="3"/>
        <v>51478</v>
      </c>
      <c r="F52" s="125">
        <f t="shared" si="4"/>
        <v>66.255663097199346</v>
      </c>
      <c r="G52" s="124">
        <f t="shared" si="10"/>
        <v>40004</v>
      </c>
      <c r="H52" s="107">
        <v>12464</v>
      </c>
      <c r="I52" s="125">
        <f t="shared" si="5"/>
        <v>31.156884311568845</v>
      </c>
      <c r="J52" s="107">
        <v>27540</v>
      </c>
      <c r="K52" s="125">
        <f t="shared" si="6"/>
        <v>68.843115688431155</v>
      </c>
      <c r="L52" s="124">
        <f t="shared" si="7"/>
        <v>37692</v>
      </c>
      <c r="M52" s="107">
        <v>13754</v>
      </c>
      <c r="N52" s="125">
        <f t="shared" si="8"/>
        <v>36.490501963281332</v>
      </c>
      <c r="O52" s="107">
        <v>23938</v>
      </c>
      <c r="P52" s="125">
        <f t="shared" si="9"/>
        <v>63.509498036718668</v>
      </c>
    </row>
    <row r="53" spans="1:16" ht="13.15" customHeight="1" x14ac:dyDescent="0.15">
      <c r="A53" s="160" t="s">
        <v>153</v>
      </c>
      <c r="B53" s="124">
        <f t="shared" si="0"/>
        <v>65081</v>
      </c>
      <c r="C53" s="124">
        <f t="shared" si="1"/>
        <v>24514</v>
      </c>
      <c r="D53" s="125">
        <f t="shared" si="2"/>
        <v>37.666907392326486</v>
      </c>
      <c r="E53" s="124">
        <f t="shared" si="3"/>
        <v>40567</v>
      </c>
      <c r="F53" s="125">
        <f t="shared" si="4"/>
        <v>62.333092607673514</v>
      </c>
      <c r="G53" s="124">
        <f t="shared" si="10"/>
        <v>33098</v>
      </c>
      <c r="H53" s="107">
        <v>11737</v>
      </c>
      <c r="I53" s="125">
        <f t="shared" si="5"/>
        <v>35.461357181702823</v>
      </c>
      <c r="J53" s="107">
        <v>21361</v>
      </c>
      <c r="K53" s="125">
        <f t="shared" si="6"/>
        <v>64.538642818297177</v>
      </c>
      <c r="L53" s="124">
        <f t="shared" si="7"/>
        <v>31983</v>
      </c>
      <c r="M53" s="107">
        <v>12777</v>
      </c>
      <c r="N53" s="125">
        <f t="shared" si="8"/>
        <v>39.949348091173434</v>
      </c>
      <c r="O53" s="107">
        <v>19206</v>
      </c>
      <c r="P53" s="125">
        <f t="shared" si="9"/>
        <v>60.050651908826566</v>
      </c>
    </row>
    <row r="54" spans="1:16" ht="13.15" customHeight="1" x14ac:dyDescent="0.15">
      <c r="A54" s="160" t="s">
        <v>154</v>
      </c>
      <c r="B54" s="124">
        <f t="shared" si="0"/>
        <v>54280</v>
      </c>
      <c r="C54" s="124">
        <f t="shared" si="1"/>
        <v>21432</v>
      </c>
      <c r="D54" s="125">
        <f t="shared" si="2"/>
        <v>39.484156226971265</v>
      </c>
      <c r="E54" s="124">
        <f t="shared" si="3"/>
        <v>32848</v>
      </c>
      <c r="F54" s="125">
        <f t="shared" si="4"/>
        <v>60.515843773028742</v>
      </c>
      <c r="G54" s="124">
        <f t="shared" si="10"/>
        <v>27351</v>
      </c>
      <c r="H54" s="107">
        <v>10398</v>
      </c>
      <c r="I54" s="125">
        <f t="shared" si="5"/>
        <v>38.016891521333775</v>
      </c>
      <c r="J54" s="107">
        <v>16953</v>
      </c>
      <c r="K54" s="125">
        <f t="shared" si="6"/>
        <v>61.983108478666225</v>
      </c>
      <c r="L54" s="124">
        <f t="shared" si="7"/>
        <v>26929</v>
      </c>
      <c r="M54" s="107">
        <v>11034</v>
      </c>
      <c r="N54" s="125">
        <f t="shared" si="8"/>
        <v>40.974414200304501</v>
      </c>
      <c r="O54" s="107">
        <v>15895</v>
      </c>
      <c r="P54" s="125">
        <f t="shared" si="9"/>
        <v>59.025585799695492</v>
      </c>
    </row>
    <row r="55" spans="1:16" ht="13.15" customHeight="1" x14ac:dyDescent="0.15">
      <c r="A55" s="160" t="s">
        <v>155</v>
      </c>
      <c r="B55" s="124">
        <f t="shared" si="0"/>
        <v>50263</v>
      </c>
      <c r="C55" s="124">
        <f t="shared" si="1"/>
        <v>20787</v>
      </c>
      <c r="D55" s="125">
        <f t="shared" si="2"/>
        <v>41.356464994130867</v>
      </c>
      <c r="E55" s="124">
        <f t="shared" si="3"/>
        <v>29476</v>
      </c>
      <c r="F55" s="125">
        <f t="shared" si="4"/>
        <v>58.643535005869133</v>
      </c>
      <c r="G55" s="124">
        <f t="shared" si="10"/>
        <v>24909</v>
      </c>
      <c r="H55" s="107">
        <v>9962</v>
      </c>
      <c r="I55" s="125">
        <f t="shared" si="5"/>
        <v>39.993576618892767</v>
      </c>
      <c r="J55" s="107">
        <v>14947</v>
      </c>
      <c r="K55" s="125">
        <f t="shared" si="6"/>
        <v>60.006423381107233</v>
      </c>
      <c r="L55" s="124">
        <f t="shared" si="7"/>
        <v>25354</v>
      </c>
      <c r="M55" s="107">
        <v>10825</v>
      </c>
      <c r="N55" s="125">
        <f t="shared" si="8"/>
        <v>42.695432673345429</v>
      </c>
      <c r="O55" s="107">
        <v>14529</v>
      </c>
      <c r="P55" s="125">
        <f t="shared" si="9"/>
        <v>57.304567326654578</v>
      </c>
    </row>
    <row r="56" spans="1:16" s="70" customFormat="1" ht="13.15" customHeight="1" x14ac:dyDescent="0.15">
      <c r="A56" s="160" t="s">
        <v>156</v>
      </c>
      <c r="B56" s="124">
        <f t="shared" si="0"/>
        <v>51796</v>
      </c>
      <c r="C56" s="124">
        <f t="shared" si="1"/>
        <v>22701</v>
      </c>
      <c r="D56" s="125">
        <f t="shared" si="2"/>
        <v>43.827708703374782</v>
      </c>
      <c r="E56" s="124">
        <f t="shared" si="3"/>
        <v>29095</v>
      </c>
      <c r="F56" s="125">
        <f t="shared" si="4"/>
        <v>56.172291296625218</v>
      </c>
      <c r="G56" s="124">
        <f t="shared" si="10"/>
        <v>25517</v>
      </c>
      <c r="H56" s="107">
        <v>10925</v>
      </c>
      <c r="I56" s="125">
        <f t="shared" si="5"/>
        <v>42.814594192107222</v>
      </c>
      <c r="J56" s="107">
        <v>14592</v>
      </c>
      <c r="K56" s="125">
        <f t="shared" si="6"/>
        <v>57.185405807892778</v>
      </c>
      <c r="L56" s="124">
        <f t="shared" si="7"/>
        <v>26279</v>
      </c>
      <c r="M56" s="107">
        <v>11776</v>
      </c>
      <c r="N56" s="125">
        <f t="shared" si="8"/>
        <v>44.811446402070096</v>
      </c>
      <c r="O56" s="107">
        <v>14503</v>
      </c>
      <c r="P56" s="125">
        <f t="shared" si="9"/>
        <v>55.188553597929904</v>
      </c>
    </row>
    <row r="57" spans="1:16" ht="13.15" customHeight="1" x14ac:dyDescent="0.15">
      <c r="A57" s="160" t="s">
        <v>157</v>
      </c>
      <c r="B57" s="124">
        <f t="shared" si="0"/>
        <v>47458</v>
      </c>
      <c r="C57" s="124">
        <f t="shared" si="1"/>
        <v>21644</v>
      </c>
      <c r="D57" s="125">
        <f t="shared" si="2"/>
        <v>45.606641662101225</v>
      </c>
      <c r="E57" s="124">
        <f t="shared" si="3"/>
        <v>25814</v>
      </c>
      <c r="F57" s="125">
        <f t="shared" si="4"/>
        <v>54.393358337898775</v>
      </c>
      <c r="G57" s="124">
        <f t="shared" si="10"/>
        <v>23464</v>
      </c>
      <c r="H57" s="107">
        <v>10613</v>
      </c>
      <c r="I57" s="125">
        <f t="shared" si="5"/>
        <v>45.230992158199797</v>
      </c>
      <c r="J57" s="107">
        <v>12851</v>
      </c>
      <c r="K57" s="125">
        <f t="shared" si="6"/>
        <v>54.769007841800196</v>
      </c>
      <c r="L57" s="124">
        <f t="shared" si="7"/>
        <v>23994</v>
      </c>
      <c r="M57" s="107">
        <v>11031</v>
      </c>
      <c r="N57" s="125">
        <f t="shared" si="8"/>
        <v>45.973993498374597</v>
      </c>
      <c r="O57" s="107">
        <v>12963</v>
      </c>
      <c r="P57" s="125">
        <f t="shared" si="9"/>
        <v>54.026006501625403</v>
      </c>
    </row>
    <row r="58" spans="1:16" ht="13.15" customHeight="1" x14ac:dyDescent="0.15">
      <c r="A58" s="160" t="s">
        <v>158</v>
      </c>
      <c r="B58" s="124">
        <f t="shared" si="0"/>
        <v>36648</v>
      </c>
      <c r="C58" s="124">
        <f t="shared" si="1"/>
        <v>16977</v>
      </c>
      <c r="D58" s="125">
        <f t="shared" si="2"/>
        <v>46.324492468893254</v>
      </c>
      <c r="E58" s="124">
        <f t="shared" si="3"/>
        <v>19671</v>
      </c>
      <c r="F58" s="125">
        <f t="shared" si="4"/>
        <v>53.675507531106746</v>
      </c>
      <c r="G58" s="124">
        <f t="shared" si="10"/>
        <v>18011</v>
      </c>
      <c r="H58" s="107">
        <v>8415</v>
      </c>
      <c r="I58" s="125">
        <f t="shared" si="5"/>
        <v>46.721448003997558</v>
      </c>
      <c r="J58" s="107">
        <v>9596</v>
      </c>
      <c r="K58" s="125">
        <f t="shared" si="6"/>
        <v>53.278551996002442</v>
      </c>
      <c r="L58" s="124">
        <f t="shared" si="7"/>
        <v>18637</v>
      </c>
      <c r="M58" s="107">
        <v>8562</v>
      </c>
      <c r="N58" s="125">
        <f t="shared" si="8"/>
        <v>45.940870311745449</v>
      </c>
      <c r="O58" s="107">
        <v>10075</v>
      </c>
      <c r="P58" s="125">
        <f t="shared" si="9"/>
        <v>54.059129688254551</v>
      </c>
    </row>
    <row r="59" spans="1:16" ht="13.15" customHeight="1" x14ac:dyDescent="0.15">
      <c r="A59" s="160" t="s">
        <v>159</v>
      </c>
      <c r="B59" s="124">
        <f t="shared" si="0"/>
        <v>26097</v>
      </c>
      <c r="C59" s="124">
        <f t="shared" si="1"/>
        <v>11573</v>
      </c>
      <c r="D59" s="125">
        <f t="shared" si="2"/>
        <v>44.346093420699695</v>
      </c>
      <c r="E59" s="124">
        <f t="shared" si="3"/>
        <v>14524</v>
      </c>
      <c r="F59" s="125">
        <f t="shared" si="4"/>
        <v>55.653906579300305</v>
      </c>
      <c r="G59" s="124">
        <f t="shared" si="10"/>
        <v>12714</v>
      </c>
      <c r="H59" s="107">
        <v>5822</v>
      </c>
      <c r="I59" s="125">
        <f t="shared" si="5"/>
        <v>45.792040270567881</v>
      </c>
      <c r="J59" s="107">
        <v>6892</v>
      </c>
      <c r="K59" s="125">
        <f t="shared" si="6"/>
        <v>54.207959729432119</v>
      </c>
      <c r="L59" s="124">
        <f t="shared" si="7"/>
        <v>13383</v>
      </c>
      <c r="M59" s="107">
        <v>5751</v>
      </c>
      <c r="N59" s="125">
        <f t="shared" si="8"/>
        <v>42.972427706792196</v>
      </c>
      <c r="O59" s="107">
        <v>7632</v>
      </c>
      <c r="P59" s="125">
        <f t="shared" si="9"/>
        <v>57.027572293207797</v>
      </c>
    </row>
    <row r="60" spans="1:16" ht="13.15" customHeight="1" x14ac:dyDescent="0.15">
      <c r="A60" s="160" t="s">
        <v>160</v>
      </c>
      <c r="B60" s="124">
        <f t="shared" si="0"/>
        <v>17864</v>
      </c>
      <c r="C60" s="124">
        <f t="shared" si="1"/>
        <v>7123</v>
      </c>
      <c r="D60" s="125">
        <f t="shared" si="2"/>
        <v>39.873488580385128</v>
      </c>
      <c r="E60" s="124">
        <f t="shared" si="3"/>
        <v>10741</v>
      </c>
      <c r="F60" s="125">
        <f t="shared" si="4"/>
        <v>60.126511419614872</v>
      </c>
      <c r="G60" s="124">
        <f t="shared" si="10"/>
        <v>8394</v>
      </c>
      <c r="H60" s="107">
        <v>3603</v>
      </c>
      <c r="I60" s="125">
        <f t="shared" si="5"/>
        <v>42.923516797712651</v>
      </c>
      <c r="J60" s="107">
        <v>4791</v>
      </c>
      <c r="K60" s="125">
        <f t="shared" si="6"/>
        <v>57.076483202287356</v>
      </c>
      <c r="L60" s="124">
        <f t="shared" si="7"/>
        <v>9470</v>
      </c>
      <c r="M60" s="107">
        <v>3520</v>
      </c>
      <c r="N60" s="125">
        <f t="shared" si="8"/>
        <v>37.170010559662089</v>
      </c>
      <c r="O60" s="107">
        <v>5950</v>
      </c>
      <c r="P60" s="125">
        <f t="shared" si="9"/>
        <v>62.829989440337911</v>
      </c>
    </row>
    <row r="61" spans="1:16" ht="13.15" customHeight="1" x14ac:dyDescent="0.15">
      <c r="A61" s="160" t="s">
        <v>161</v>
      </c>
      <c r="B61" s="124">
        <f t="shared" si="0"/>
        <v>11591</v>
      </c>
      <c r="C61" s="124">
        <f t="shared" si="1"/>
        <v>4026</v>
      </c>
      <c r="D61" s="125">
        <f t="shared" si="2"/>
        <v>34.733845224743334</v>
      </c>
      <c r="E61" s="124">
        <f t="shared" si="3"/>
        <v>7565</v>
      </c>
      <c r="F61" s="125">
        <f t="shared" si="4"/>
        <v>65.266154775256666</v>
      </c>
      <c r="G61" s="124">
        <f t="shared" si="10"/>
        <v>5327</v>
      </c>
      <c r="H61" s="107">
        <v>2083</v>
      </c>
      <c r="I61" s="125">
        <f t="shared" si="5"/>
        <v>39.102684437769852</v>
      </c>
      <c r="J61" s="107">
        <v>3244</v>
      </c>
      <c r="K61" s="125">
        <f t="shared" si="6"/>
        <v>60.897315562230148</v>
      </c>
      <c r="L61" s="124">
        <f t="shared" si="7"/>
        <v>6264</v>
      </c>
      <c r="M61" s="107">
        <v>1943</v>
      </c>
      <c r="N61" s="125">
        <f t="shared" si="8"/>
        <v>31.018518518518519</v>
      </c>
      <c r="O61" s="107">
        <v>4321</v>
      </c>
      <c r="P61" s="125">
        <f t="shared" si="9"/>
        <v>68.981481481481481</v>
      </c>
    </row>
    <row r="62" spans="1:16" ht="13.15" customHeight="1" x14ac:dyDescent="0.15">
      <c r="A62" s="160" t="s">
        <v>162</v>
      </c>
      <c r="B62" s="124">
        <f t="shared" si="0"/>
        <v>6515</v>
      </c>
      <c r="C62" s="124">
        <f t="shared" si="1"/>
        <v>1776</v>
      </c>
      <c r="D62" s="125">
        <f t="shared" si="2"/>
        <v>27.26016884113584</v>
      </c>
      <c r="E62" s="124">
        <f t="shared" si="3"/>
        <v>4739</v>
      </c>
      <c r="F62" s="125">
        <f t="shared" si="4"/>
        <v>72.739831158864149</v>
      </c>
      <c r="G62" s="124">
        <f t="shared" si="10"/>
        <v>2838</v>
      </c>
      <c r="H62" s="107">
        <v>895</v>
      </c>
      <c r="I62" s="125">
        <f t="shared" si="5"/>
        <v>31.536293164200142</v>
      </c>
      <c r="J62" s="107">
        <v>1943</v>
      </c>
      <c r="K62" s="125">
        <f t="shared" si="6"/>
        <v>68.463706835799869</v>
      </c>
      <c r="L62" s="124">
        <f t="shared" si="7"/>
        <v>3677</v>
      </c>
      <c r="M62" s="107">
        <v>881</v>
      </c>
      <c r="N62" s="125">
        <f t="shared" si="8"/>
        <v>23.959749796029371</v>
      </c>
      <c r="O62" s="107">
        <v>2796</v>
      </c>
      <c r="P62" s="125">
        <f t="shared" si="9"/>
        <v>76.040250203970629</v>
      </c>
    </row>
    <row r="63" spans="1:16" ht="13.15" customHeight="1" x14ac:dyDescent="0.15">
      <c r="A63" s="160" t="s">
        <v>163</v>
      </c>
      <c r="B63" s="124">
        <f t="shared" si="0"/>
        <v>2908</v>
      </c>
      <c r="C63" s="124">
        <f t="shared" si="1"/>
        <v>582</v>
      </c>
      <c r="D63" s="125">
        <f t="shared" si="2"/>
        <v>20.013755158184317</v>
      </c>
      <c r="E63" s="124">
        <f t="shared" si="3"/>
        <v>2326</v>
      </c>
      <c r="F63" s="125">
        <f t="shared" si="4"/>
        <v>79.986244841815676</v>
      </c>
      <c r="G63" s="124">
        <f t="shared" si="10"/>
        <v>1207</v>
      </c>
      <c r="H63" s="107">
        <v>291</v>
      </c>
      <c r="I63" s="125">
        <f t="shared" si="5"/>
        <v>24.109362054681029</v>
      </c>
      <c r="J63" s="107">
        <v>916</v>
      </c>
      <c r="K63" s="125">
        <f t="shared" si="6"/>
        <v>75.890637945318971</v>
      </c>
      <c r="L63" s="124">
        <f t="shared" si="7"/>
        <v>1701</v>
      </c>
      <c r="M63" s="107">
        <v>291</v>
      </c>
      <c r="N63" s="125">
        <f t="shared" si="8"/>
        <v>17.10758377425044</v>
      </c>
      <c r="O63" s="107">
        <v>1410</v>
      </c>
      <c r="P63" s="125">
        <f t="shared" si="9"/>
        <v>82.892416225749557</v>
      </c>
    </row>
    <row r="64" spans="1:16" ht="13.15" customHeight="1" x14ac:dyDescent="0.15">
      <c r="A64" s="160" t="s">
        <v>164</v>
      </c>
      <c r="B64" s="124">
        <f t="shared" si="0"/>
        <v>888</v>
      </c>
      <c r="C64" s="124">
        <f t="shared" si="1"/>
        <v>146</v>
      </c>
      <c r="D64" s="125">
        <f t="shared" si="2"/>
        <v>16.441441441441444</v>
      </c>
      <c r="E64" s="124">
        <f t="shared" si="3"/>
        <v>742</v>
      </c>
      <c r="F64" s="125">
        <f t="shared" si="4"/>
        <v>83.558558558558559</v>
      </c>
      <c r="G64" s="124">
        <f t="shared" si="10"/>
        <v>372</v>
      </c>
      <c r="H64" s="107">
        <v>71</v>
      </c>
      <c r="I64" s="125">
        <f t="shared" si="5"/>
        <v>19.086021505376344</v>
      </c>
      <c r="J64" s="107">
        <v>301</v>
      </c>
      <c r="K64" s="125">
        <f t="shared" si="6"/>
        <v>80.913978494623649</v>
      </c>
      <c r="L64" s="124">
        <f t="shared" si="7"/>
        <v>516</v>
      </c>
      <c r="M64" s="107">
        <v>75</v>
      </c>
      <c r="N64" s="125">
        <f t="shared" si="8"/>
        <v>14.534883720930234</v>
      </c>
      <c r="O64" s="107">
        <v>441</v>
      </c>
      <c r="P64" s="125">
        <f t="shared" si="9"/>
        <v>85.465116279069761</v>
      </c>
    </row>
    <row r="65" spans="1:16" ht="13.15" customHeight="1" x14ac:dyDescent="0.15">
      <c r="A65" s="160" t="s">
        <v>165</v>
      </c>
      <c r="B65" s="124">
        <f t="shared" si="0"/>
        <v>172</v>
      </c>
      <c r="C65" s="124">
        <f t="shared" si="1"/>
        <v>10</v>
      </c>
      <c r="D65" s="125">
        <f t="shared" si="2"/>
        <v>5.8139534883720927</v>
      </c>
      <c r="E65" s="124">
        <f t="shared" si="3"/>
        <v>162</v>
      </c>
      <c r="F65" s="125">
        <f t="shared" si="4"/>
        <v>94.186046511627907</v>
      </c>
      <c r="G65" s="124">
        <f t="shared" si="10"/>
        <v>65</v>
      </c>
      <c r="H65" s="107">
        <v>6</v>
      </c>
      <c r="I65" s="125">
        <f t="shared" si="5"/>
        <v>9.2307692307692317</v>
      </c>
      <c r="J65" s="107">
        <v>59</v>
      </c>
      <c r="K65" s="125">
        <f t="shared" si="6"/>
        <v>90.769230769230774</v>
      </c>
      <c r="L65" s="124">
        <f t="shared" si="7"/>
        <v>107</v>
      </c>
      <c r="M65" s="107">
        <v>4</v>
      </c>
      <c r="N65" s="125">
        <f t="shared" si="8"/>
        <v>3.7383177570093453</v>
      </c>
      <c r="O65" s="107">
        <v>103</v>
      </c>
      <c r="P65" s="125">
        <f t="shared" si="9"/>
        <v>96.261682242990659</v>
      </c>
    </row>
    <row r="66" spans="1:16" s="70" customFormat="1" ht="25.15" customHeight="1" x14ac:dyDescent="0.25">
      <c r="A66" s="159" t="s">
        <v>7</v>
      </c>
      <c r="B66" s="122">
        <f t="shared" si="0"/>
        <v>418512</v>
      </c>
      <c r="C66" s="122">
        <f t="shared" si="1"/>
        <v>142338</v>
      </c>
      <c r="D66" s="123">
        <f t="shared" si="2"/>
        <v>34.010494322743433</v>
      </c>
      <c r="E66" s="122">
        <f t="shared" si="3"/>
        <v>276174</v>
      </c>
      <c r="F66" s="123">
        <f t="shared" si="4"/>
        <v>65.98950567725656</v>
      </c>
      <c r="G66" s="122">
        <f t="shared" si="10"/>
        <v>207199</v>
      </c>
      <c r="H66" s="122">
        <f>SUM(H67:H84)</f>
        <v>67807</v>
      </c>
      <c r="I66" s="123">
        <f t="shared" si="5"/>
        <v>32.72554404220098</v>
      </c>
      <c r="J66" s="122">
        <f>SUM(J67:J84)</f>
        <v>139392</v>
      </c>
      <c r="K66" s="123">
        <f t="shared" si="6"/>
        <v>67.274455957799034</v>
      </c>
      <c r="L66" s="122">
        <f t="shared" si="7"/>
        <v>211313</v>
      </c>
      <c r="M66" s="122">
        <f>SUM(M67:M84)</f>
        <v>74531</v>
      </c>
      <c r="N66" s="123">
        <f t="shared" si="8"/>
        <v>35.270428227321553</v>
      </c>
      <c r="O66" s="122">
        <f>SUM(O67:O84)</f>
        <v>136782</v>
      </c>
      <c r="P66" s="123">
        <f t="shared" si="9"/>
        <v>64.72957177267844</v>
      </c>
    </row>
    <row r="67" spans="1:16" s="70" customFormat="1" ht="13.15" customHeight="1" x14ac:dyDescent="0.15">
      <c r="A67" s="160" t="s">
        <v>148</v>
      </c>
      <c r="B67" s="124">
        <f t="shared" si="0"/>
        <v>13046</v>
      </c>
      <c r="C67" s="124">
        <f t="shared" si="1"/>
        <v>3867</v>
      </c>
      <c r="D67" s="125">
        <f t="shared" si="2"/>
        <v>29.641269354591444</v>
      </c>
      <c r="E67" s="124">
        <f t="shared" si="3"/>
        <v>9179</v>
      </c>
      <c r="F67" s="125">
        <f t="shared" si="4"/>
        <v>70.358730645408556</v>
      </c>
      <c r="G67" s="124">
        <f t="shared" si="10"/>
        <v>6652</v>
      </c>
      <c r="H67" s="107">
        <v>1827</v>
      </c>
      <c r="I67" s="125">
        <f t="shared" si="5"/>
        <v>27.465423932651834</v>
      </c>
      <c r="J67" s="107">
        <v>4825</v>
      </c>
      <c r="K67" s="125">
        <f t="shared" si="6"/>
        <v>72.534576067348169</v>
      </c>
      <c r="L67" s="124">
        <f t="shared" si="7"/>
        <v>6394</v>
      </c>
      <c r="M67" s="107">
        <v>2040</v>
      </c>
      <c r="N67" s="125">
        <f t="shared" si="8"/>
        <v>31.904910853925557</v>
      </c>
      <c r="O67" s="107">
        <v>4354</v>
      </c>
      <c r="P67" s="125">
        <f t="shared" si="9"/>
        <v>68.095089146074457</v>
      </c>
    </row>
    <row r="68" spans="1:16" ht="13.15" customHeight="1" x14ac:dyDescent="0.15">
      <c r="A68" s="160" t="s">
        <v>149</v>
      </c>
      <c r="B68" s="124">
        <f t="shared" si="0"/>
        <v>40600</v>
      </c>
      <c r="C68" s="124">
        <f t="shared" si="1"/>
        <v>10009</v>
      </c>
      <c r="D68" s="125">
        <f t="shared" si="2"/>
        <v>24.652709359605911</v>
      </c>
      <c r="E68" s="124">
        <f t="shared" si="3"/>
        <v>30591</v>
      </c>
      <c r="F68" s="125">
        <f t="shared" si="4"/>
        <v>75.347290640394093</v>
      </c>
      <c r="G68" s="124">
        <f t="shared" si="10"/>
        <v>20740</v>
      </c>
      <c r="H68" s="107">
        <v>4744</v>
      </c>
      <c r="I68" s="125">
        <f t="shared" si="5"/>
        <v>22.873674059787849</v>
      </c>
      <c r="J68" s="107">
        <v>15996</v>
      </c>
      <c r="K68" s="125">
        <f t="shared" si="6"/>
        <v>77.126325940212155</v>
      </c>
      <c r="L68" s="124">
        <f t="shared" si="7"/>
        <v>19860</v>
      </c>
      <c r="M68" s="107">
        <v>5265</v>
      </c>
      <c r="N68" s="125">
        <f t="shared" si="8"/>
        <v>26.510574018126889</v>
      </c>
      <c r="O68" s="107">
        <v>14595</v>
      </c>
      <c r="P68" s="125">
        <f t="shared" si="9"/>
        <v>73.489425981873111</v>
      </c>
    </row>
    <row r="69" spans="1:16" ht="13.15" customHeight="1" x14ac:dyDescent="0.15">
      <c r="A69" s="160" t="s">
        <v>150</v>
      </c>
      <c r="B69" s="124">
        <f t="shared" si="0"/>
        <v>43836</v>
      </c>
      <c r="C69" s="124">
        <f t="shared" si="1"/>
        <v>11418</v>
      </c>
      <c r="D69" s="125">
        <f t="shared" si="2"/>
        <v>26.047084588009856</v>
      </c>
      <c r="E69" s="124">
        <f t="shared" si="3"/>
        <v>32418</v>
      </c>
      <c r="F69" s="125">
        <f t="shared" si="4"/>
        <v>73.952915411990148</v>
      </c>
      <c r="G69" s="124">
        <f t="shared" si="10"/>
        <v>22318</v>
      </c>
      <c r="H69" s="107">
        <v>5320</v>
      </c>
      <c r="I69" s="125">
        <f t="shared" si="5"/>
        <v>23.837261403351555</v>
      </c>
      <c r="J69" s="107">
        <v>16998</v>
      </c>
      <c r="K69" s="125">
        <f t="shared" si="6"/>
        <v>76.162738596648452</v>
      </c>
      <c r="L69" s="124">
        <f t="shared" si="7"/>
        <v>21518</v>
      </c>
      <c r="M69" s="107">
        <v>6098</v>
      </c>
      <c r="N69" s="125">
        <f t="shared" si="8"/>
        <v>28.339064968863276</v>
      </c>
      <c r="O69" s="107">
        <v>15420</v>
      </c>
      <c r="P69" s="125">
        <f t="shared" si="9"/>
        <v>71.660935031136717</v>
      </c>
    </row>
    <row r="70" spans="1:16" ht="13.15" customHeight="1" x14ac:dyDescent="0.15">
      <c r="A70" s="160" t="s">
        <v>151</v>
      </c>
      <c r="B70" s="124">
        <f t="shared" si="0"/>
        <v>46345</v>
      </c>
      <c r="C70" s="124">
        <f t="shared" si="1"/>
        <v>13833</v>
      </c>
      <c r="D70" s="125">
        <f t="shared" si="2"/>
        <v>29.847880030208223</v>
      </c>
      <c r="E70" s="124">
        <f t="shared" si="3"/>
        <v>32512</v>
      </c>
      <c r="F70" s="125">
        <f t="shared" si="4"/>
        <v>70.152119969791784</v>
      </c>
      <c r="G70" s="124">
        <f t="shared" si="10"/>
        <v>23565</v>
      </c>
      <c r="H70" s="107">
        <v>6451</v>
      </c>
      <c r="I70" s="125">
        <f t="shared" si="5"/>
        <v>27.375344791003609</v>
      </c>
      <c r="J70" s="107">
        <v>17114</v>
      </c>
      <c r="K70" s="125">
        <f t="shared" si="6"/>
        <v>72.624655208996387</v>
      </c>
      <c r="L70" s="124">
        <f t="shared" si="7"/>
        <v>22780</v>
      </c>
      <c r="M70" s="107">
        <v>7382</v>
      </c>
      <c r="N70" s="125">
        <f t="shared" si="8"/>
        <v>32.405618964003516</v>
      </c>
      <c r="O70" s="107">
        <v>15398</v>
      </c>
      <c r="P70" s="125">
        <f t="shared" si="9"/>
        <v>67.594381035996491</v>
      </c>
    </row>
    <row r="71" spans="1:16" ht="13.15" customHeight="1" x14ac:dyDescent="0.15">
      <c r="A71" s="160" t="s">
        <v>152</v>
      </c>
      <c r="B71" s="124">
        <f t="shared" si="0"/>
        <v>46436</v>
      </c>
      <c r="C71" s="124">
        <f t="shared" si="1"/>
        <v>15375</v>
      </c>
      <c r="D71" s="125">
        <f t="shared" si="2"/>
        <v>33.110087001464386</v>
      </c>
      <c r="E71" s="124">
        <f t="shared" si="3"/>
        <v>31061</v>
      </c>
      <c r="F71" s="125">
        <f t="shared" si="4"/>
        <v>66.889912998535621</v>
      </c>
      <c r="G71" s="124">
        <f t="shared" si="10"/>
        <v>23401</v>
      </c>
      <c r="H71" s="107">
        <v>7133</v>
      </c>
      <c r="I71" s="125">
        <f t="shared" si="5"/>
        <v>30.481603350284175</v>
      </c>
      <c r="J71" s="107">
        <v>16268</v>
      </c>
      <c r="K71" s="125">
        <f t="shared" si="6"/>
        <v>69.518396649715825</v>
      </c>
      <c r="L71" s="124">
        <f t="shared" si="7"/>
        <v>23035</v>
      </c>
      <c r="M71" s="107">
        <v>8242</v>
      </c>
      <c r="N71" s="125">
        <f t="shared" si="8"/>
        <v>35.780334273930976</v>
      </c>
      <c r="O71" s="107">
        <v>14793</v>
      </c>
      <c r="P71" s="125">
        <f t="shared" si="9"/>
        <v>64.219665726069024</v>
      </c>
    </row>
    <row r="72" spans="1:16" ht="13.15" customHeight="1" x14ac:dyDescent="0.15">
      <c r="A72" s="160" t="s">
        <v>153</v>
      </c>
      <c r="B72" s="124">
        <f t="shared" si="0"/>
        <v>39718</v>
      </c>
      <c r="C72" s="124">
        <f t="shared" si="1"/>
        <v>14248</v>
      </c>
      <c r="D72" s="125">
        <f t="shared" si="2"/>
        <v>35.87290397300972</v>
      </c>
      <c r="E72" s="124">
        <f t="shared" si="3"/>
        <v>25470</v>
      </c>
      <c r="F72" s="125">
        <f t="shared" si="4"/>
        <v>64.127096026990287</v>
      </c>
      <c r="G72" s="124">
        <f t="shared" si="10"/>
        <v>19747</v>
      </c>
      <c r="H72" s="107">
        <v>6751</v>
      </c>
      <c r="I72" s="125">
        <f t="shared" si="5"/>
        <v>34.187471514660459</v>
      </c>
      <c r="J72" s="107">
        <v>12996</v>
      </c>
      <c r="K72" s="125">
        <f t="shared" si="6"/>
        <v>65.812528485339556</v>
      </c>
      <c r="L72" s="124">
        <f t="shared" si="7"/>
        <v>19971</v>
      </c>
      <c r="M72" s="107">
        <v>7497</v>
      </c>
      <c r="N72" s="125">
        <f t="shared" si="8"/>
        <v>37.539432176656149</v>
      </c>
      <c r="O72" s="107">
        <v>12474</v>
      </c>
      <c r="P72" s="125">
        <f t="shared" si="9"/>
        <v>62.460567823343851</v>
      </c>
    </row>
    <row r="73" spans="1:16" ht="13.15" customHeight="1" x14ac:dyDescent="0.15">
      <c r="A73" s="160" t="s">
        <v>154</v>
      </c>
      <c r="B73" s="124">
        <f t="shared" si="0"/>
        <v>34609</v>
      </c>
      <c r="C73" s="124">
        <f t="shared" si="1"/>
        <v>13118</v>
      </c>
      <c r="D73" s="125">
        <f t="shared" si="2"/>
        <v>37.903435522551938</v>
      </c>
      <c r="E73" s="124">
        <f t="shared" si="3"/>
        <v>21491</v>
      </c>
      <c r="F73" s="125">
        <f t="shared" si="4"/>
        <v>62.096564477448055</v>
      </c>
      <c r="G73" s="124">
        <f t="shared" si="10"/>
        <v>17040</v>
      </c>
      <c r="H73" s="107">
        <v>6113</v>
      </c>
      <c r="I73" s="125">
        <f t="shared" si="5"/>
        <v>35.874413145539904</v>
      </c>
      <c r="J73" s="107">
        <v>10927</v>
      </c>
      <c r="K73" s="125">
        <f t="shared" si="6"/>
        <v>64.125586854460096</v>
      </c>
      <c r="L73" s="124">
        <f t="shared" si="7"/>
        <v>17569</v>
      </c>
      <c r="M73" s="107">
        <v>7005</v>
      </c>
      <c r="N73" s="125">
        <f t="shared" si="8"/>
        <v>39.87136433490808</v>
      </c>
      <c r="O73" s="107">
        <v>10564</v>
      </c>
      <c r="P73" s="125">
        <f t="shared" si="9"/>
        <v>60.12863566509192</v>
      </c>
    </row>
    <row r="74" spans="1:16" ht="13.15" customHeight="1" x14ac:dyDescent="0.15">
      <c r="A74" s="160" t="s">
        <v>155</v>
      </c>
      <c r="B74" s="124">
        <f t="shared" ref="B74:B137" si="46">C74+E74</f>
        <v>32159</v>
      </c>
      <c r="C74" s="124">
        <f t="shared" ref="C74:C137" si="47">H74+M74</f>
        <v>12666</v>
      </c>
      <c r="D74" s="125">
        <f t="shared" ref="D74:D137" si="48">C74/B74*100</f>
        <v>39.385553033365468</v>
      </c>
      <c r="E74" s="124">
        <f t="shared" ref="E74:E137" si="49">J74+O74</f>
        <v>19493</v>
      </c>
      <c r="F74" s="125">
        <f t="shared" ref="F74:F137" si="50">E74/B74*100</f>
        <v>60.614446966634539</v>
      </c>
      <c r="G74" s="124">
        <f t="shared" ref="G74:G137" si="51">H74+J74</f>
        <v>15565</v>
      </c>
      <c r="H74" s="107">
        <v>5924</v>
      </c>
      <c r="I74" s="125">
        <f t="shared" ref="I74:I137" si="52">H74/G74*100</f>
        <v>38.059749437841312</v>
      </c>
      <c r="J74" s="107">
        <v>9641</v>
      </c>
      <c r="K74" s="125">
        <f t="shared" ref="K74:K137" si="53">J74/G74*100</f>
        <v>61.940250562158695</v>
      </c>
      <c r="L74" s="124">
        <f t="shared" ref="L74:L137" si="54">M74+O74</f>
        <v>16594</v>
      </c>
      <c r="M74" s="107">
        <v>6742</v>
      </c>
      <c r="N74" s="125">
        <f t="shared" ref="N74:N137" si="55">M74/L74*100</f>
        <v>40.629143063757986</v>
      </c>
      <c r="O74" s="107">
        <v>9852</v>
      </c>
      <c r="P74" s="125">
        <f t="shared" ref="P74:P137" si="56">O74/L74*100</f>
        <v>59.370856936242014</v>
      </c>
    </row>
    <row r="75" spans="1:16" ht="13.15" customHeight="1" x14ac:dyDescent="0.15">
      <c r="A75" s="160" t="s">
        <v>156</v>
      </c>
      <c r="B75" s="124">
        <f t="shared" si="46"/>
        <v>32331</v>
      </c>
      <c r="C75" s="124">
        <f t="shared" si="47"/>
        <v>13237</v>
      </c>
      <c r="D75" s="125">
        <f t="shared" si="48"/>
        <v>40.942129844421757</v>
      </c>
      <c r="E75" s="124">
        <f t="shared" si="49"/>
        <v>19094</v>
      </c>
      <c r="F75" s="125">
        <f t="shared" si="50"/>
        <v>59.057870155578243</v>
      </c>
      <c r="G75" s="124">
        <f t="shared" si="51"/>
        <v>15905</v>
      </c>
      <c r="H75" s="107">
        <v>6323</v>
      </c>
      <c r="I75" s="125">
        <f t="shared" si="52"/>
        <v>39.754794089908835</v>
      </c>
      <c r="J75" s="107">
        <v>9582</v>
      </c>
      <c r="K75" s="125">
        <f t="shared" si="53"/>
        <v>60.245205910091173</v>
      </c>
      <c r="L75" s="124">
        <f t="shared" si="54"/>
        <v>16426</v>
      </c>
      <c r="M75" s="107">
        <v>6914</v>
      </c>
      <c r="N75" s="125">
        <f t="shared" si="55"/>
        <v>42.091805673931567</v>
      </c>
      <c r="O75" s="107">
        <v>9512</v>
      </c>
      <c r="P75" s="125">
        <f t="shared" si="56"/>
        <v>57.908194326068433</v>
      </c>
    </row>
    <row r="76" spans="1:16" ht="13.15" customHeight="1" x14ac:dyDescent="0.15">
      <c r="A76" s="160" t="s">
        <v>157</v>
      </c>
      <c r="B76" s="124">
        <f t="shared" si="46"/>
        <v>28586</v>
      </c>
      <c r="C76" s="124">
        <f t="shared" si="47"/>
        <v>12045</v>
      </c>
      <c r="D76" s="125">
        <f t="shared" si="48"/>
        <v>42.136010634576365</v>
      </c>
      <c r="E76" s="124">
        <f t="shared" si="49"/>
        <v>16541</v>
      </c>
      <c r="F76" s="125">
        <f t="shared" si="50"/>
        <v>57.863989365423627</v>
      </c>
      <c r="G76" s="124">
        <f t="shared" si="51"/>
        <v>13907</v>
      </c>
      <c r="H76" s="107">
        <v>5822</v>
      </c>
      <c r="I76" s="125">
        <f t="shared" si="52"/>
        <v>41.863809592291652</v>
      </c>
      <c r="J76" s="107">
        <v>8085</v>
      </c>
      <c r="K76" s="125">
        <f t="shared" si="53"/>
        <v>58.136190407708341</v>
      </c>
      <c r="L76" s="124">
        <f t="shared" si="54"/>
        <v>14679</v>
      </c>
      <c r="M76" s="107">
        <v>6223</v>
      </c>
      <c r="N76" s="125">
        <f t="shared" si="55"/>
        <v>42.393896041964716</v>
      </c>
      <c r="O76" s="107">
        <v>8456</v>
      </c>
      <c r="P76" s="125">
        <f t="shared" si="56"/>
        <v>57.606103958035291</v>
      </c>
    </row>
    <row r="77" spans="1:16" ht="13.15" customHeight="1" x14ac:dyDescent="0.15">
      <c r="A77" s="160" t="s">
        <v>158</v>
      </c>
      <c r="B77" s="124">
        <f t="shared" si="46"/>
        <v>22228</v>
      </c>
      <c r="C77" s="124">
        <f t="shared" si="47"/>
        <v>9543</v>
      </c>
      <c r="D77" s="125">
        <f t="shared" si="48"/>
        <v>42.93233759222602</v>
      </c>
      <c r="E77" s="124">
        <f t="shared" si="49"/>
        <v>12685</v>
      </c>
      <c r="F77" s="125">
        <f t="shared" si="50"/>
        <v>57.06766240777398</v>
      </c>
      <c r="G77" s="124">
        <f t="shared" si="51"/>
        <v>10701</v>
      </c>
      <c r="H77" s="107">
        <v>4727</v>
      </c>
      <c r="I77" s="125">
        <f t="shared" si="52"/>
        <v>44.173441734417345</v>
      </c>
      <c r="J77" s="107">
        <v>5974</v>
      </c>
      <c r="K77" s="125">
        <f t="shared" si="53"/>
        <v>55.826558265582662</v>
      </c>
      <c r="L77" s="124">
        <f t="shared" si="54"/>
        <v>11527</v>
      </c>
      <c r="M77" s="107">
        <v>4816</v>
      </c>
      <c r="N77" s="125">
        <f t="shared" si="55"/>
        <v>41.780168300511846</v>
      </c>
      <c r="O77" s="107">
        <v>6711</v>
      </c>
      <c r="P77" s="125">
        <f t="shared" si="56"/>
        <v>58.219831699488154</v>
      </c>
    </row>
    <row r="78" spans="1:16" ht="13.15" customHeight="1" x14ac:dyDescent="0.15">
      <c r="A78" s="160" t="s">
        <v>159</v>
      </c>
      <c r="B78" s="124">
        <f t="shared" si="46"/>
        <v>15608</v>
      </c>
      <c r="C78" s="124">
        <f t="shared" si="47"/>
        <v>6240</v>
      </c>
      <c r="D78" s="125">
        <f t="shared" si="48"/>
        <v>39.979497693490515</v>
      </c>
      <c r="E78" s="124">
        <f t="shared" si="49"/>
        <v>9368</v>
      </c>
      <c r="F78" s="125">
        <f t="shared" si="50"/>
        <v>60.020502306509485</v>
      </c>
      <c r="G78" s="124">
        <f t="shared" si="51"/>
        <v>7330</v>
      </c>
      <c r="H78" s="107">
        <v>3134</v>
      </c>
      <c r="I78" s="125">
        <f t="shared" si="52"/>
        <v>42.755798090040926</v>
      </c>
      <c r="J78" s="107">
        <v>4196</v>
      </c>
      <c r="K78" s="125">
        <f t="shared" si="53"/>
        <v>57.244201909959067</v>
      </c>
      <c r="L78" s="124">
        <f t="shared" si="54"/>
        <v>8278</v>
      </c>
      <c r="M78" s="107">
        <v>3106</v>
      </c>
      <c r="N78" s="125">
        <f t="shared" si="55"/>
        <v>37.521140372070548</v>
      </c>
      <c r="O78" s="107">
        <v>5172</v>
      </c>
      <c r="P78" s="125">
        <f t="shared" si="56"/>
        <v>62.478859627929452</v>
      </c>
    </row>
    <row r="79" spans="1:16" s="70" customFormat="1" ht="13.15" customHeight="1" x14ac:dyDescent="0.15">
      <c r="A79" s="160" t="s">
        <v>160</v>
      </c>
      <c r="B79" s="124">
        <f t="shared" si="46"/>
        <v>10421</v>
      </c>
      <c r="C79" s="124">
        <f t="shared" si="47"/>
        <v>3716</v>
      </c>
      <c r="D79" s="125">
        <f t="shared" si="48"/>
        <v>35.6587659533634</v>
      </c>
      <c r="E79" s="124">
        <f t="shared" si="49"/>
        <v>6705</v>
      </c>
      <c r="F79" s="125">
        <f t="shared" si="50"/>
        <v>64.3412340466366</v>
      </c>
      <c r="G79" s="124">
        <f t="shared" si="51"/>
        <v>4846</v>
      </c>
      <c r="H79" s="107">
        <v>1923</v>
      </c>
      <c r="I79" s="125">
        <f t="shared" si="52"/>
        <v>39.682212133718529</v>
      </c>
      <c r="J79" s="107">
        <v>2923</v>
      </c>
      <c r="K79" s="125">
        <f t="shared" si="53"/>
        <v>60.317787866281471</v>
      </c>
      <c r="L79" s="124">
        <f t="shared" si="54"/>
        <v>5575</v>
      </c>
      <c r="M79" s="107">
        <v>1793</v>
      </c>
      <c r="N79" s="125">
        <f t="shared" si="55"/>
        <v>32.161434977578473</v>
      </c>
      <c r="O79" s="107">
        <v>3782</v>
      </c>
      <c r="P79" s="125">
        <f t="shared" si="56"/>
        <v>67.83856502242152</v>
      </c>
    </row>
    <row r="80" spans="1:16" ht="13.15" customHeight="1" x14ac:dyDescent="0.15">
      <c r="A80" s="160" t="s">
        <v>161</v>
      </c>
      <c r="B80" s="124">
        <f t="shared" si="46"/>
        <v>6763</v>
      </c>
      <c r="C80" s="124">
        <f t="shared" si="47"/>
        <v>1908</v>
      </c>
      <c r="D80" s="125">
        <f t="shared" si="48"/>
        <v>28.2123318054118</v>
      </c>
      <c r="E80" s="124">
        <f t="shared" si="49"/>
        <v>4855</v>
      </c>
      <c r="F80" s="125">
        <f t="shared" si="50"/>
        <v>71.787668194588207</v>
      </c>
      <c r="G80" s="124">
        <f t="shared" si="51"/>
        <v>3056</v>
      </c>
      <c r="H80" s="107">
        <v>1017</v>
      </c>
      <c r="I80" s="125">
        <f t="shared" si="52"/>
        <v>33.278795811518322</v>
      </c>
      <c r="J80" s="107">
        <v>2039</v>
      </c>
      <c r="K80" s="125">
        <f t="shared" si="53"/>
        <v>66.721204188481678</v>
      </c>
      <c r="L80" s="124">
        <f t="shared" si="54"/>
        <v>3707</v>
      </c>
      <c r="M80" s="107">
        <v>891</v>
      </c>
      <c r="N80" s="125">
        <f t="shared" si="55"/>
        <v>24.03560830860534</v>
      </c>
      <c r="O80" s="107">
        <v>2816</v>
      </c>
      <c r="P80" s="125">
        <f t="shared" si="56"/>
        <v>75.964391691394667</v>
      </c>
    </row>
    <row r="81" spans="1:16" ht="13.15" customHeight="1" x14ac:dyDescent="0.15">
      <c r="A81" s="160" t="s">
        <v>162</v>
      </c>
      <c r="B81" s="124">
        <f t="shared" si="46"/>
        <v>3699</v>
      </c>
      <c r="C81" s="124">
        <f t="shared" si="47"/>
        <v>811</v>
      </c>
      <c r="D81" s="125">
        <f t="shared" si="48"/>
        <v>21.924844552581778</v>
      </c>
      <c r="E81" s="124">
        <f t="shared" si="49"/>
        <v>2888</v>
      </c>
      <c r="F81" s="125">
        <f t="shared" si="50"/>
        <v>78.075155447418226</v>
      </c>
      <c r="G81" s="124">
        <f t="shared" si="51"/>
        <v>1585</v>
      </c>
      <c r="H81" s="107">
        <v>440</v>
      </c>
      <c r="I81" s="125">
        <f t="shared" si="52"/>
        <v>27.760252365930597</v>
      </c>
      <c r="J81" s="107">
        <v>1145</v>
      </c>
      <c r="K81" s="125">
        <f t="shared" si="53"/>
        <v>72.239747634069403</v>
      </c>
      <c r="L81" s="124">
        <f t="shared" si="54"/>
        <v>2114</v>
      </c>
      <c r="M81" s="107">
        <v>371</v>
      </c>
      <c r="N81" s="125">
        <f t="shared" si="55"/>
        <v>17.549668874172188</v>
      </c>
      <c r="O81" s="107">
        <v>1743</v>
      </c>
      <c r="P81" s="125">
        <f t="shared" si="56"/>
        <v>82.450331125827816</v>
      </c>
    </row>
    <row r="82" spans="1:16" ht="13.15" customHeight="1" x14ac:dyDescent="0.15">
      <c r="A82" s="160" t="s">
        <v>163</v>
      </c>
      <c r="B82" s="124">
        <f t="shared" si="46"/>
        <v>1575</v>
      </c>
      <c r="C82" s="124">
        <f t="shared" si="47"/>
        <v>249</v>
      </c>
      <c r="D82" s="125">
        <f t="shared" si="48"/>
        <v>15.80952380952381</v>
      </c>
      <c r="E82" s="124">
        <f t="shared" si="49"/>
        <v>1326</v>
      </c>
      <c r="F82" s="125">
        <f t="shared" si="50"/>
        <v>84.19047619047619</v>
      </c>
      <c r="G82" s="124">
        <f t="shared" si="51"/>
        <v>645</v>
      </c>
      <c r="H82" s="107">
        <v>128</v>
      </c>
      <c r="I82" s="125">
        <f t="shared" si="52"/>
        <v>19.844961240310077</v>
      </c>
      <c r="J82" s="107">
        <v>517</v>
      </c>
      <c r="K82" s="125">
        <f t="shared" si="53"/>
        <v>80.155038759689916</v>
      </c>
      <c r="L82" s="124">
        <f t="shared" si="54"/>
        <v>930</v>
      </c>
      <c r="M82" s="107">
        <v>121</v>
      </c>
      <c r="N82" s="125">
        <f t="shared" si="55"/>
        <v>13.010752688172042</v>
      </c>
      <c r="O82" s="107">
        <v>809</v>
      </c>
      <c r="P82" s="125">
        <f t="shared" si="56"/>
        <v>86.989247311827953</v>
      </c>
    </row>
    <row r="83" spans="1:16" ht="13.15" customHeight="1" x14ac:dyDescent="0.15">
      <c r="A83" s="160" t="s">
        <v>164</v>
      </c>
      <c r="B83" s="124">
        <f t="shared" si="46"/>
        <v>474</v>
      </c>
      <c r="C83" s="124">
        <f t="shared" si="47"/>
        <v>50</v>
      </c>
      <c r="D83" s="125">
        <f t="shared" si="48"/>
        <v>10.548523206751055</v>
      </c>
      <c r="E83" s="124">
        <f t="shared" si="49"/>
        <v>424</v>
      </c>
      <c r="F83" s="125">
        <f t="shared" si="50"/>
        <v>89.451476793248943</v>
      </c>
      <c r="G83" s="124">
        <f t="shared" si="51"/>
        <v>177</v>
      </c>
      <c r="H83" s="107">
        <v>29</v>
      </c>
      <c r="I83" s="125">
        <f t="shared" si="52"/>
        <v>16.38418079096045</v>
      </c>
      <c r="J83" s="107">
        <v>148</v>
      </c>
      <c r="K83" s="125">
        <f t="shared" si="53"/>
        <v>83.615819209039543</v>
      </c>
      <c r="L83" s="124">
        <f t="shared" si="54"/>
        <v>297</v>
      </c>
      <c r="M83" s="107">
        <v>21</v>
      </c>
      <c r="N83" s="125">
        <f t="shared" si="55"/>
        <v>7.0707070707070701</v>
      </c>
      <c r="O83" s="107">
        <v>276</v>
      </c>
      <c r="P83" s="125">
        <f t="shared" si="56"/>
        <v>92.929292929292927</v>
      </c>
    </row>
    <row r="84" spans="1:16" ht="13.15" customHeight="1" x14ac:dyDescent="0.15">
      <c r="A84" s="160" t="s">
        <v>165</v>
      </c>
      <c r="B84" s="124">
        <f t="shared" si="46"/>
        <v>78</v>
      </c>
      <c r="C84" s="124">
        <f t="shared" si="47"/>
        <v>5</v>
      </c>
      <c r="D84" s="125">
        <f t="shared" si="48"/>
        <v>6.4102564102564097</v>
      </c>
      <c r="E84" s="124">
        <f t="shared" si="49"/>
        <v>73</v>
      </c>
      <c r="F84" s="125">
        <f t="shared" si="50"/>
        <v>93.589743589743591</v>
      </c>
      <c r="G84" s="124">
        <f t="shared" si="51"/>
        <v>19</v>
      </c>
      <c r="H84" s="107">
        <v>1</v>
      </c>
      <c r="I84" s="125">
        <f t="shared" si="52"/>
        <v>5.2631578947368416</v>
      </c>
      <c r="J84" s="107">
        <v>18</v>
      </c>
      <c r="K84" s="125">
        <f t="shared" si="53"/>
        <v>94.73684210526315</v>
      </c>
      <c r="L84" s="124">
        <f t="shared" si="54"/>
        <v>59</v>
      </c>
      <c r="M84" s="107">
        <v>4</v>
      </c>
      <c r="N84" s="125">
        <f t="shared" si="55"/>
        <v>6.7796610169491522</v>
      </c>
      <c r="O84" s="107">
        <v>55</v>
      </c>
      <c r="P84" s="125">
        <f t="shared" si="56"/>
        <v>93.220338983050837</v>
      </c>
    </row>
    <row r="85" spans="1:16" s="70" customFormat="1" ht="25.15" customHeight="1" x14ac:dyDescent="0.25">
      <c r="A85" s="159" t="s">
        <v>8</v>
      </c>
      <c r="B85" s="122">
        <f t="shared" si="46"/>
        <v>365574</v>
      </c>
      <c r="C85" s="122">
        <f t="shared" si="47"/>
        <v>112593</v>
      </c>
      <c r="D85" s="123">
        <f t="shared" si="48"/>
        <v>30.798962727108602</v>
      </c>
      <c r="E85" s="122">
        <f t="shared" si="49"/>
        <v>252981</v>
      </c>
      <c r="F85" s="123">
        <f t="shared" si="50"/>
        <v>69.201037272891398</v>
      </c>
      <c r="G85" s="122">
        <f t="shared" si="51"/>
        <v>179065</v>
      </c>
      <c r="H85" s="122">
        <f>SUM(H86:H103)</f>
        <v>53093</v>
      </c>
      <c r="I85" s="123">
        <f t="shared" si="52"/>
        <v>29.650127048837017</v>
      </c>
      <c r="J85" s="122">
        <f>SUM(J86:J103)</f>
        <v>125972</v>
      </c>
      <c r="K85" s="123">
        <f t="shared" si="53"/>
        <v>70.349872951162979</v>
      </c>
      <c r="L85" s="122">
        <f t="shared" si="54"/>
        <v>186509</v>
      </c>
      <c r="M85" s="122">
        <f>SUM(M86:M103)</f>
        <v>59500</v>
      </c>
      <c r="N85" s="123">
        <f t="shared" si="55"/>
        <v>31.901945750607208</v>
      </c>
      <c r="O85" s="122">
        <f>SUM(O86:O103)</f>
        <v>127009</v>
      </c>
      <c r="P85" s="123">
        <f t="shared" si="56"/>
        <v>68.098054249392789</v>
      </c>
    </row>
    <row r="86" spans="1:16" ht="13.15" customHeight="1" x14ac:dyDescent="0.15">
      <c r="A86" s="160" t="s">
        <v>148</v>
      </c>
      <c r="B86" s="124">
        <f t="shared" si="46"/>
        <v>11213</v>
      </c>
      <c r="C86" s="124">
        <f t="shared" si="47"/>
        <v>2841</v>
      </c>
      <c r="D86" s="125">
        <f t="shared" si="48"/>
        <v>25.336662802104698</v>
      </c>
      <c r="E86" s="124">
        <f t="shared" si="49"/>
        <v>8372</v>
      </c>
      <c r="F86" s="125">
        <f t="shared" si="50"/>
        <v>74.663337197895302</v>
      </c>
      <c r="G86" s="124">
        <f t="shared" si="51"/>
        <v>5700</v>
      </c>
      <c r="H86" s="107">
        <v>1376</v>
      </c>
      <c r="I86" s="125">
        <f t="shared" si="52"/>
        <v>24.140350877192983</v>
      </c>
      <c r="J86" s="107">
        <v>4324</v>
      </c>
      <c r="K86" s="125">
        <f t="shared" si="53"/>
        <v>75.859649122807014</v>
      </c>
      <c r="L86" s="124">
        <f t="shared" si="54"/>
        <v>5513</v>
      </c>
      <c r="M86" s="107">
        <v>1465</v>
      </c>
      <c r="N86" s="125">
        <f t="shared" si="55"/>
        <v>26.573553419191004</v>
      </c>
      <c r="O86" s="107">
        <v>4048</v>
      </c>
      <c r="P86" s="125">
        <f t="shared" si="56"/>
        <v>73.426446580808999</v>
      </c>
    </row>
    <row r="87" spans="1:16" ht="13.15" customHeight="1" x14ac:dyDescent="0.15">
      <c r="A87" s="160" t="s">
        <v>149</v>
      </c>
      <c r="B87" s="124">
        <f t="shared" si="46"/>
        <v>35118</v>
      </c>
      <c r="C87" s="124">
        <f t="shared" si="47"/>
        <v>7032</v>
      </c>
      <c r="D87" s="125">
        <f t="shared" si="48"/>
        <v>20.023919357594398</v>
      </c>
      <c r="E87" s="124">
        <f t="shared" si="49"/>
        <v>28086</v>
      </c>
      <c r="F87" s="125">
        <f t="shared" si="50"/>
        <v>79.976080642405606</v>
      </c>
      <c r="G87" s="124">
        <f t="shared" si="51"/>
        <v>17935</v>
      </c>
      <c r="H87" s="107">
        <v>3345</v>
      </c>
      <c r="I87" s="125">
        <f t="shared" si="52"/>
        <v>18.650683022023976</v>
      </c>
      <c r="J87" s="107">
        <v>14590</v>
      </c>
      <c r="K87" s="125">
        <f t="shared" si="53"/>
        <v>81.349316977976031</v>
      </c>
      <c r="L87" s="124">
        <f t="shared" si="54"/>
        <v>17183</v>
      </c>
      <c r="M87" s="107">
        <v>3687</v>
      </c>
      <c r="N87" s="125">
        <f t="shared" si="55"/>
        <v>21.457254262934295</v>
      </c>
      <c r="O87" s="107">
        <v>13496</v>
      </c>
      <c r="P87" s="125">
        <f t="shared" si="56"/>
        <v>78.542745737065701</v>
      </c>
    </row>
    <row r="88" spans="1:16" ht="13.15" customHeight="1" x14ac:dyDescent="0.15">
      <c r="A88" s="160" t="s">
        <v>150</v>
      </c>
      <c r="B88" s="124">
        <f t="shared" si="46"/>
        <v>37516</v>
      </c>
      <c r="C88" s="124">
        <f t="shared" si="47"/>
        <v>7858</v>
      </c>
      <c r="D88" s="125">
        <f t="shared" si="48"/>
        <v>20.945729821942638</v>
      </c>
      <c r="E88" s="124">
        <f t="shared" si="49"/>
        <v>29658</v>
      </c>
      <c r="F88" s="125">
        <f t="shared" si="50"/>
        <v>79.054270178057365</v>
      </c>
      <c r="G88" s="124">
        <f t="shared" si="51"/>
        <v>19022</v>
      </c>
      <c r="H88" s="107">
        <v>3654</v>
      </c>
      <c r="I88" s="125">
        <f t="shared" si="52"/>
        <v>19.209336557670067</v>
      </c>
      <c r="J88" s="107">
        <v>15368</v>
      </c>
      <c r="K88" s="125">
        <f t="shared" si="53"/>
        <v>80.790663442329929</v>
      </c>
      <c r="L88" s="124">
        <f t="shared" si="54"/>
        <v>18494</v>
      </c>
      <c r="M88" s="107">
        <v>4204</v>
      </c>
      <c r="N88" s="125">
        <f t="shared" si="55"/>
        <v>22.731696766518873</v>
      </c>
      <c r="O88" s="107">
        <v>14290</v>
      </c>
      <c r="P88" s="125">
        <f t="shared" si="56"/>
        <v>77.268303233481134</v>
      </c>
    </row>
    <row r="89" spans="1:16" ht="13.15" customHeight="1" x14ac:dyDescent="0.15">
      <c r="A89" s="160" t="s">
        <v>151</v>
      </c>
      <c r="B89" s="124">
        <f t="shared" si="46"/>
        <v>39280</v>
      </c>
      <c r="C89" s="124">
        <f t="shared" si="47"/>
        <v>9733</v>
      </c>
      <c r="D89" s="125">
        <f t="shared" si="48"/>
        <v>24.778513238289207</v>
      </c>
      <c r="E89" s="124">
        <f t="shared" si="49"/>
        <v>29547</v>
      </c>
      <c r="F89" s="125">
        <f t="shared" si="50"/>
        <v>75.221486761710793</v>
      </c>
      <c r="G89" s="124">
        <f t="shared" si="51"/>
        <v>19894</v>
      </c>
      <c r="H89" s="107">
        <v>4606</v>
      </c>
      <c r="I89" s="125">
        <f t="shared" si="52"/>
        <v>23.152709359605911</v>
      </c>
      <c r="J89" s="107">
        <v>15288</v>
      </c>
      <c r="K89" s="125">
        <f t="shared" si="53"/>
        <v>76.847290640394078</v>
      </c>
      <c r="L89" s="124">
        <f t="shared" si="54"/>
        <v>19386</v>
      </c>
      <c r="M89" s="107">
        <v>5127</v>
      </c>
      <c r="N89" s="125">
        <f t="shared" si="55"/>
        <v>26.446920458062518</v>
      </c>
      <c r="O89" s="107">
        <v>14259</v>
      </c>
      <c r="P89" s="125">
        <f t="shared" si="56"/>
        <v>73.553079541937478</v>
      </c>
    </row>
    <row r="90" spans="1:16" ht="13.15" customHeight="1" x14ac:dyDescent="0.15">
      <c r="A90" s="160" t="s">
        <v>152</v>
      </c>
      <c r="B90" s="124">
        <f t="shared" si="46"/>
        <v>39930</v>
      </c>
      <c r="C90" s="124">
        <f t="shared" si="47"/>
        <v>11434</v>
      </c>
      <c r="D90" s="125">
        <f t="shared" si="48"/>
        <v>28.635111445028798</v>
      </c>
      <c r="E90" s="124">
        <f t="shared" si="49"/>
        <v>28496</v>
      </c>
      <c r="F90" s="125">
        <f t="shared" si="50"/>
        <v>71.364888554971202</v>
      </c>
      <c r="G90" s="124">
        <f t="shared" si="51"/>
        <v>20042</v>
      </c>
      <c r="H90" s="107">
        <v>5372</v>
      </c>
      <c r="I90" s="125">
        <f t="shared" si="52"/>
        <v>26.803712204370822</v>
      </c>
      <c r="J90" s="107">
        <v>14670</v>
      </c>
      <c r="K90" s="125">
        <f t="shared" si="53"/>
        <v>73.196287795629175</v>
      </c>
      <c r="L90" s="124">
        <f t="shared" si="54"/>
        <v>19888</v>
      </c>
      <c r="M90" s="107">
        <v>6062</v>
      </c>
      <c r="N90" s="125">
        <f t="shared" si="55"/>
        <v>30.480691874497186</v>
      </c>
      <c r="O90" s="107">
        <v>13826</v>
      </c>
      <c r="P90" s="125">
        <f t="shared" si="56"/>
        <v>69.519308125502818</v>
      </c>
    </row>
    <row r="91" spans="1:16" s="70" customFormat="1" ht="13.15" customHeight="1" x14ac:dyDescent="0.15">
      <c r="A91" s="160" t="s">
        <v>153</v>
      </c>
      <c r="B91" s="124">
        <f t="shared" si="46"/>
        <v>36681</v>
      </c>
      <c r="C91" s="124">
        <f t="shared" si="47"/>
        <v>11640</v>
      </c>
      <c r="D91" s="125">
        <f t="shared" si="48"/>
        <v>31.733049807802406</v>
      </c>
      <c r="E91" s="124">
        <f t="shared" si="49"/>
        <v>25041</v>
      </c>
      <c r="F91" s="125">
        <f t="shared" si="50"/>
        <v>68.266950192197598</v>
      </c>
      <c r="G91" s="124">
        <f t="shared" si="51"/>
        <v>18225</v>
      </c>
      <c r="H91" s="107">
        <v>5425</v>
      </c>
      <c r="I91" s="125">
        <f t="shared" si="52"/>
        <v>29.766803840877916</v>
      </c>
      <c r="J91" s="107">
        <v>12800</v>
      </c>
      <c r="K91" s="125">
        <f t="shared" si="53"/>
        <v>70.233196159122073</v>
      </c>
      <c r="L91" s="124">
        <f t="shared" si="54"/>
        <v>18456</v>
      </c>
      <c r="M91" s="107">
        <v>6215</v>
      </c>
      <c r="N91" s="125">
        <f t="shared" si="55"/>
        <v>33.67468573905505</v>
      </c>
      <c r="O91" s="107">
        <v>12241</v>
      </c>
      <c r="P91" s="125">
        <f t="shared" si="56"/>
        <v>66.32531426094495</v>
      </c>
    </row>
    <row r="92" spans="1:16" ht="13.15" customHeight="1" x14ac:dyDescent="0.15">
      <c r="A92" s="160" t="s">
        <v>154</v>
      </c>
      <c r="B92" s="124">
        <f t="shared" si="46"/>
        <v>30966</v>
      </c>
      <c r="C92" s="124">
        <f t="shared" si="47"/>
        <v>10609</v>
      </c>
      <c r="D92" s="125">
        <f t="shared" si="48"/>
        <v>34.260156300458569</v>
      </c>
      <c r="E92" s="124">
        <f t="shared" si="49"/>
        <v>20357</v>
      </c>
      <c r="F92" s="125">
        <f t="shared" si="50"/>
        <v>65.739843699541439</v>
      </c>
      <c r="G92" s="124">
        <f t="shared" si="51"/>
        <v>15323</v>
      </c>
      <c r="H92" s="107">
        <v>5157</v>
      </c>
      <c r="I92" s="125">
        <f t="shared" si="52"/>
        <v>33.655289434183906</v>
      </c>
      <c r="J92" s="107">
        <v>10166</v>
      </c>
      <c r="K92" s="125">
        <f t="shared" si="53"/>
        <v>66.344710565816087</v>
      </c>
      <c r="L92" s="124">
        <f t="shared" si="54"/>
        <v>15643</v>
      </c>
      <c r="M92" s="107">
        <v>5452</v>
      </c>
      <c r="N92" s="125">
        <f t="shared" si="55"/>
        <v>34.852649747490887</v>
      </c>
      <c r="O92" s="107">
        <v>10191</v>
      </c>
      <c r="P92" s="125">
        <f t="shared" si="56"/>
        <v>65.147350252509113</v>
      </c>
    </row>
    <row r="93" spans="1:16" ht="13.15" customHeight="1" x14ac:dyDescent="0.15">
      <c r="A93" s="160" t="s">
        <v>155</v>
      </c>
      <c r="B93" s="124">
        <f t="shared" si="46"/>
        <v>27092</v>
      </c>
      <c r="C93" s="124">
        <f t="shared" si="47"/>
        <v>9881</v>
      </c>
      <c r="D93" s="125">
        <f t="shared" si="48"/>
        <v>36.472021260888823</v>
      </c>
      <c r="E93" s="124">
        <f t="shared" si="49"/>
        <v>17211</v>
      </c>
      <c r="F93" s="125">
        <f t="shared" si="50"/>
        <v>63.527978739111177</v>
      </c>
      <c r="G93" s="124">
        <f t="shared" si="51"/>
        <v>13335</v>
      </c>
      <c r="H93" s="107">
        <v>4684</v>
      </c>
      <c r="I93" s="125">
        <f t="shared" si="52"/>
        <v>35.125609298837645</v>
      </c>
      <c r="J93" s="107">
        <v>8651</v>
      </c>
      <c r="K93" s="125">
        <f t="shared" si="53"/>
        <v>64.874390701162355</v>
      </c>
      <c r="L93" s="124">
        <f t="shared" si="54"/>
        <v>13757</v>
      </c>
      <c r="M93" s="107">
        <v>5197</v>
      </c>
      <c r="N93" s="125">
        <f t="shared" si="55"/>
        <v>37.777131642073122</v>
      </c>
      <c r="O93" s="107">
        <v>8560</v>
      </c>
      <c r="P93" s="125">
        <f t="shared" si="56"/>
        <v>62.222868357926878</v>
      </c>
    </row>
    <row r="94" spans="1:16" ht="13.15" customHeight="1" x14ac:dyDescent="0.15">
      <c r="A94" s="160" t="s">
        <v>156</v>
      </c>
      <c r="B94" s="124">
        <f t="shared" si="46"/>
        <v>27147</v>
      </c>
      <c r="C94" s="124">
        <f t="shared" si="47"/>
        <v>10415</v>
      </c>
      <c r="D94" s="125">
        <f t="shared" si="48"/>
        <v>38.365196891000849</v>
      </c>
      <c r="E94" s="124">
        <f t="shared" si="49"/>
        <v>16732</v>
      </c>
      <c r="F94" s="125">
        <f t="shared" si="50"/>
        <v>61.634803108999151</v>
      </c>
      <c r="G94" s="124">
        <f t="shared" si="51"/>
        <v>13008</v>
      </c>
      <c r="H94" s="107">
        <v>4883</v>
      </c>
      <c r="I94" s="125">
        <f t="shared" si="52"/>
        <v>37.538437884378844</v>
      </c>
      <c r="J94" s="107">
        <v>8125</v>
      </c>
      <c r="K94" s="125">
        <f t="shared" si="53"/>
        <v>62.461562115621163</v>
      </c>
      <c r="L94" s="124">
        <f t="shared" si="54"/>
        <v>14139</v>
      </c>
      <c r="M94" s="107">
        <v>5532</v>
      </c>
      <c r="N94" s="125">
        <f t="shared" si="55"/>
        <v>39.125822193931683</v>
      </c>
      <c r="O94" s="107">
        <v>8607</v>
      </c>
      <c r="P94" s="125">
        <f t="shared" si="56"/>
        <v>60.874177806068317</v>
      </c>
    </row>
    <row r="95" spans="1:16" ht="13.15" customHeight="1" x14ac:dyDescent="0.15">
      <c r="A95" s="160" t="s">
        <v>157</v>
      </c>
      <c r="B95" s="124">
        <f t="shared" si="46"/>
        <v>25070</v>
      </c>
      <c r="C95" s="124">
        <f t="shared" si="47"/>
        <v>10243</v>
      </c>
      <c r="D95" s="125">
        <f t="shared" si="48"/>
        <v>40.857598723573993</v>
      </c>
      <c r="E95" s="124">
        <f t="shared" si="49"/>
        <v>14827</v>
      </c>
      <c r="F95" s="125">
        <f t="shared" si="50"/>
        <v>59.142401276426007</v>
      </c>
      <c r="G95" s="124">
        <f t="shared" si="51"/>
        <v>11896</v>
      </c>
      <c r="H95" s="107">
        <v>4819</v>
      </c>
      <c r="I95" s="125">
        <f t="shared" si="52"/>
        <v>40.509414929388029</v>
      </c>
      <c r="J95" s="107">
        <v>7077</v>
      </c>
      <c r="K95" s="125">
        <f t="shared" si="53"/>
        <v>59.490585070611971</v>
      </c>
      <c r="L95" s="124">
        <f t="shared" si="54"/>
        <v>13174</v>
      </c>
      <c r="M95" s="107">
        <v>5424</v>
      </c>
      <c r="N95" s="125">
        <f t="shared" si="55"/>
        <v>41.172005465310455</v>
      </c>
      <c r="O95" s="107">
        <v>7750</v>
      </c>
      <c r="P95" s="125">
        <f t="shared" si="56"/>
        <v>58.827994534689545</v>
      </c>
    </row>
    <row r="96" spans="1:16" ht="13.15" customHeight="1" x14ac:dyDescent="0.15">
      <c r="A96" s="160" t="s">
        <v>158</v>
      </c>
      <c r="B96" s="124">
        <f t="shared" si="46"/>
        <v>20119</v>
      </c>
      <c r="C96" s="124">
        <f t="shared" si="47"/>
        <v>8442</v>
      </c>
      <c r="D96" s="125">
        <f t="shared" si="48"/>
        <v>41.960336000795266</v>
      </c>
      <c r="E96" s="124">
        <f t="shared" si="49"/>
        <v>11677</v>
      </c>
      <c r="F96" s="125">
        <f t="shared" si="50"/>
        <v>58.039663999204727</v>
      </c>
      <c r="G96" s="124">
        <f t="shared" si="51"/>
        <v>9257</v>
      </c>
      <c r="H96" s="107">
        <v>3934</v>
      </c>
      <c r="I96" s="125">
        <f t="shared" si="52"/>
        <v>42.497569406935291</v>
      </c>
      <c r="J96" s="107">
        <v>5323</v>
      </c>
      <c r="K96" s="125">
        <f t="shared" si="53"/>
        <v>57.502430593064716</v>
      </c>
      <c r="L96" s="124">
        <f t="shared" si="54"/>
        <v>10862</v>
      </c>
      <c r="M96" s="107">
        <v>4508</v>
      </c>
      <c r="N96" s="125">
        <f t="shared" si="55"/>
        <v>41.50248573006813</v>
      </c>
      <c r="O96" s="107">
        <v>6354</v>
      </c>
      <c r="P96" s="125">
        <f t="shared" si="56"/>
        <v>58.49751426993187</v>
      </c>
    </row>
    <row r="97" spans="1:16" ht="13.15" customHeight="1" x14ac:dyDescent="0.15">
      <c r="A97" s="160" t="s">
        <v>159</v>
      </c>
      <c r="B97" s="124">
        <f t="shared" si="46"/>
        <v>14611</v>
      </c>
      <c r="C97" s="124">
        <f t="shared" si="47"/>
        <v>5985</v>
      </c>
      <c r="D97" s="125">
        <f t="shared" si="48"/>
        <v>40.96228868660598</v>
      </c>
      <c r="E97" s="124">
        <f t="shared" si="49"/>
        <v>8626</v>
      </c>
      <c r="F97" s="125">
        <f t="shared" si="50"/>
        <v>59.037711313394013</v>
      </c>
      <c r="G97" s="124">
        <f t="shared" si="51"/>
        <v>6659</v>
      </c>
      <c r="H97" s="107">
        <v>2795</v>
      </c>
      <c r="I97" s="125">
        <f t="shared" si="52"/>
        <v>41.973269259648596</v>
      </c>
      <c r="J97" s="107">
        <v>3864</v>
      </c>
      <c r="K97" s="125">
        <f t="shared" si="53"/>
        <v>58.026730740351404</v>
      </c>
      <c r="L97" s="124">
        <f t="shared" si="54"/>
        <v>7952</v>
      </c>
      <c r="M97" s="107">
        <v>3190</v>
      </c>
      <c r="N97" s="125">
        <f t="shared" si="55"/>
        <v>40.115694164989939</v>
      </c>
      <c r="O97" s="107">
        <v>4762</v>
      </c>
      <c r="P97" s="125">
        <f t="shared" si="56"/>
        <v>59.884305835010068</v>
      </c>
    </row>
    <row r="98" spans="1:16" ht="13.15" customHeight="1" x14ac:dyDescent="0.15">
      <c r="A98" s="160" t="s">
        <v>160</v>
      </c>
      <c r="B98" s="124">
        <f t="shared" si="46"/>
        <v>9539</v>
      </c>
      <c r="C98" s="124">
        <f t="shared" si="47"/>
        <v>3572</v>
      </c>
      <c r="D98" s="125">
        <f t="shared" si="48"/>
        <v>37.446273194255163</v>
      </c>
      <c r="E98" s="124">
        <f t="shared" si="49"/>
        <v>5967</v>
      </c>
      <c r="F98" s="125">
        <f t="shared" si="50"/>
        <v>62.553726805744837</v>
      </c>
      <c r="G98" s="124">
        <f t="shared" si="51"/>
        <v>4279</v>
      </c>
      <c r="H98" s="107">
        <v>1691</v>
      </c>
      <c r="I98" s="125">
        <f t="shared" si="52"/>
        <v>39.518579107268053</v>
      </c>
      <c r="J98" s="107">
        <v>2588</v>
      </c>
      <c r="K98" s="125">
        <f t="shared" si="53"/>
        <v>60.481420892731954</v>
      </c>
      <c r="L98" s="124">
        <f t="shared" si="54"/>
        <v>5260</v>
      </c>
      <c r="M98" s="107">
        <v>1881</v>
      </c>
      <c r="N98" s="125">
        <f t="shared" si="55"/>
        <v>35.760456273764255</v>
      </c>
      <c r="O98" s="107">
        <v>3379</v>
      </c>
      <c r="P98" s="125">
        <f t="shared" si="56"/>
        <v>64.239543726235738</v>
      </c>
    </row>
    <row r="99" spans="1:16" ht="13.15" customHeight="1" x14ac:dyDescent="0.15">
      <c r="A99" s="160" t="s">
        <v>161</v>
      </c>
      <c r="B99" s="124">
        <f t="shared" si="46"/>
        <v>5845</v>
      </c>
      <c r="C99" s="124">
        <f t="shared" si="47"/>
        <v>1768</v>
      </c>
      <c r="D99" s="125">
        <f t="shared" si="48"/>
        <v>30.248075278015396</v>
      </c>
      <c r="E99" s="124">
        <f t="shared" si="49"/>
        <v>4077</v>
      </c>
      <c r="F99" s="125">
        <f t="shared" si="50"/>
        <v>69.751924721984608</v>
      </c>
      <c r="G99" s="124">
        <f t="shared" si="51"/>
        <v>2430</v>
      </c>
      <c r="H99" s="107">
        <v>820</v>
      </c>
      <c r="I99" s="125">
        <f t="shared" si="52"/>
        <v>33.744855967078195</v>
      </c>
      <c r="J99" s="107">
        <v>1610</v>
      </c>
      <c r="K99" s="125">
        <f t="shared" si="53"/>
        <v>66.255144032921805</v>
      </c>
      <c r="L99" s="124">
        <f t="shared" si="54"/>
        <v>3415</v>
      </c>
      <c r="M99" s="107">
        <v>948</v>
      </c>
      <c r="N99" s="125">
        <f t="shared" si="55"/>
        <v>27.759882869692532</v>
      </c>
      <c r="O99" s="107">
        <v>2467</v>
      </c>
      <c r="P99" s="125">
        <f t="shared" si="56"/>
        <v>72.240117130307468</v>
      </c>
    </row>
    <row r="100" spans="1:16" ht="13.15" customHeight="1" x14ac:dyDescent="0.15">
      <c r="A100" s="160" t="s">
        <v>162</v>
      </c>
      <c r="B100" s="124">
        <f t="shared" si="46"/>
        <v>3368</v>
      </c>
      <c r="C100" s="124">
        <f t="shared" si="47"/>
        <v>796</v>
      </c>
      <c r="D100" s="125">
        <f t="shared" si="48"/>
        <v>23.634204275534444</v>
      </c>
      <c r="E100" s="124">
        <f t="shared" si="49"/>
        <v>2572</v>
      </c>
      <c r="F100" s="125">
        <f t="shared" si="50"/>
        <v>76.365795724465556</v>
      </c>
      <c r="G100" s="124">
        <f t="shared" si="51"/>
        <v>1332</v>
      </c>
      <c r="H100" s="107">
        <v>369</v>
      </c>
      <c r="I100" s="125">
        <f t="shared" si="52"/>
        <v>27.702702702702702</v>
      </c>
      <c r="J100" s="107">
        <v>963</v>
      </c>
      <c r="K100" s="125">
        <f t="shared" si="53"/>
        <v>72.297297297297305</v>
      </c>
      <c r="L100" s="124">
        <f t="shared" si="54"/>
        <v>2036</v>
      </c>
      <c r="M100" s="107">
        <v>427</v>
      </c>
      <c r="N100" s="125">
        <f t="shared" si="55"/>
        <v>20.972495088408643</v>
      </c>
      <c r="O100" s="107">
        <v>1609</v>
      </c>
      <c r="P100" s="125">
        <f t="shared" si="56"/>
        <v>79.02750491159135</v>
      </c>
    </row>
    <row r="101" spans="1:16" ht="13.15" customHeight="1" x14ac:dyDescent="0.15">
      <c r="A101" s="160" t="s">
        <v>163</v>
      </c>
      <c r="B101" s="124">
        <f t="shared" si="46"/>
        <v>1511</v>
      </c>
      <c r="C101" s="124">
        <f t="shared" si="47"/>
        <v>272</v>
      </c>
      <c r="D101" s="125">
        <f t="shared" si="48"/>
        <v>18.00132362673726</v>
      </c>
      <c r="E101" s="124">
        <f t="shared" si="49"/>
        <v>1239</v>
      </c>
      <c r="F101" s="125">
        <f t="shared" si="50"/>
        <v>81.99867637326274</v>
      </c>
      <c r="G101" s="124">
        <f t="shared" si="51"/>
        <v>530</v>
      </c>
      <c r="H101" s="107">
        <v>126</v>
      </c>
      <c r="I101" s="125">
        <f t="shared" si="52"/>
        <v>23.773584905660378</v>
      </c>
      <c r="J101" s="107">
        <v>404</v>
      </c>
      <c r="K101" s="125">
        <f t="shared" si="53"/>
        <v>76.226415094339629</v>
      </c>
      <c r="L101" s="124">
        <f t="shared" si="54"/>
        <v>981</v>
      </c>
      <c r="M101" s="107">
        <v>146</v>
      </c>
      <c r="N101" s="125">
        <f t="shared" si="55"/>
        <v>14.882772680937819</v>
      </c>
      <c r="O101" s="107">
        <v>835</v>
      </c>
      <c r="P101" s="125">
        <f t="shared" si="56"/>
        <v>85.117227319062181</v>
      </c>
    </row>
    <row r="102" spans="1:16" ht="13.15" customHeight="1" x14ac:dyDescent="0.15">
      <c r="A102" s="160" t="s">
        <v>164</v>
      </c>
      <c r="B102" s="124">
        <f t="shared" si="46"/>
        <v>482</v>
      </c>
      <c r="C102" s="124">
        <f t="shared" si="47"/>
        <v>65</v>
      </c>
      <c r="D102" s="125">
        <f t="shared" si="48"/>
        <v>13.485477178423237</v>
      </c>
      <c r="E102" s="124">
        <f t="shared" si="49"/>
        <v>417</v>
      </c>
      <c r="F102" s="125">
        <f t="shared" si="50"/>
        <v>86.514522821576762</v>
      </c>
      <c r="G102" s="124">
        <f t="shared" si="51"/>
        <v>174</v>
      </c>
      <c r="H102" s="107">
        <v>35</v>
      </c>
      <c r="I102" s="125">
        <f t="shared" si="52"/>
        <v>20.114942528735632</v>
      </c>
      <c r="J102" s="107">
        <v>139</v>
      </c>
      <c r="K102" s="125">
        <f t="shared" si="53"/>
        <v>79.885057471264361</v>
      </c>
      <c r="L102" s="124">
        <f t="shared" si="54"/>
        <v>308</v>
      </c>
      <c r="M102" s="107">
        <v>30</v>
      </c>
      <c r="N102" s="125">
        <f t="shared" si="55"/>
        <v>9.7402597402597415</v>
      </c>
      <c r="O102" s="107">
        <v>278</v>
      </c>
      <c r="P102" s="125">
        <f t="shared" si="56"/>
        <v>90.259740259740255</v>
      </c>
    </row>
    <row r="103" spans="1:16" ht="13.15" customHeight="1" x14ac:dyDescent="0.15">
      <c r="A103" s="160" t="s">
        <v>165</v>
      </c>
      <c r="B103" s="124">
        <f t="shared" si="46"/>
        <v>86</v>
      </c>
      <c r="C103" s="124">
        <f t="shared" si="47"/>
        <v>7</v>
      </c>
      <c r="D103" s="125">
        <f t="shared" si="48"/>
        <v>8.1395348837209305</v>
      </c>
      <c r="E103" s="124">
        <f t="shared" si="49"/>
        <v>79</v>
      </c>
      <c r="F103" s="125">
        <f t="shared" si="50"/>
        <v>91.860465116279073</v>
      </c>
      <c r="G103" s="124">
        <f t="shared" si="51"/>
        <v>24</v>
      </c>
      <c r="H103" s="107">
        <v>2</v>
      </c>
      <c r="I103" s="125">
        <f t="shared" si="52"/>
        <v>8.3333333333333321</v>
      </c>
      <c r="J103" s="107">
        <v>22</v>
      </c>
      <c r="K103" s="125">
        <f t="shared" si="53"/>
        <v>91.666666666666657</v>
      </c>
      <c r="L103" s="124">
        <f t="shared" si="54"/>
        <v>62</v>
      </c>
      <c r="M103" s="107">
        <v>5</v>
      </c>
      <c r="N103" s="125">
        <f t="shared" si="55"/>
        <v>8.064516129032258</v>
      </c>
      <c r="O103" s="107">
        <v>57</v>
      </c>
      <c r="P103" s="125">
        <f t="shared" si="56"/>
        <v>91.935483870967744</v>
      </c>
    </row>
    <row r="104" spans="1:16" s="70" customFormat="1" ht="25.15" customHeight="1" x14ac:dyDescent="0.25">
      <c r="A104" s="159" t="s">
        <v>9</v>
      </c>
      <c r="B104" s="122">
        <f t="shared" si="46"/>
        <v>268425</v>
      </c>
      <c r="C104" s="122">
        <f t="shared" si="47"/>
        <v>98154</v>
      </c>
      <c r="D104" s="123">
        <f t="shared" si="48"/>
        <v>36.566638725901093</v>
      </c>
      <c r="E104" s="122">
        <f t="shared" si="49"/>
        <v>170271</v>
      </c>
      <c r="F104" s="123">
        <f t="shared" si="50"/>
        <v>63.433361274098907</v>
      </c>
      <c r="G104" s="122">
        <f t="shared" si="51"/>
        <v>134980</v>
      </c>
      <c r="H104" s="122">
        <f>SUM(H105:H122)</f>
        <v>45773</v>
      </c>
      <c r="I104" s="123">
        <f t="shared" si="52"/>
        <v>33.910949770336344</v>
      </c>
      <c r="J104" s="122">
        <f>SUM(J105:J122)</f>
        <v>89207</v>
      </c>
      <c r="K104" s="123">
        <f t="shared" si="53"/>
        <v>66.089050229663656</v>
      </c>
      <c r="L104" s="122">
        <f t="shared" si="54"/>
        <v>133445</v>
      </c>
      <c r="M104" s="122">
        <f>SUM(M105:M122)</f>
        <v>52381</v>
      </c>
      <c r="N104" s="123">
        <f t="shared" si="55"/>
        <v>39.252875716587361</v>
      </c>
      <c r="O104" s="122">
        <f>SUM(O105:O122)</f>
        <v>81064</v>
      </c>
      <c r="P104" s="123">
        <f t="shared" si="56"/>
        <v>60.747124283412646</v>
      </c>
    </row>
    <row r="105" spans="1:16" ht="13.15" customHeight="1" x14ac:dyDescent="0.15">
      <c r="A105" s="160" t="s">
        <v>148</v>
      </c>
      <c r="B105" s="124">
        <f t="shared" si="46"/>
        <v>9174</v>
      </c>
      <c r="C105" s="124">
        <f t="shared" si="47"/>
        <v>2537</v>
      </c>
      <c r="D105" s="125">
        <f t="shared" si="48"/>
        <v>27.654240244168303</v>
      </c>
      <c r="E105" s="124">
        <f t="shared" si="49"/>
        <v>6637</v>
      </c>
      <c r="F105" s="125">
        <f t="shared" si="50"/>
        <v>72.345759755831693</v>
      </c>
      <c r="G105" s="124">
        <f t="shared" si="51"/>
        <v>4672</v>
      </c>
      <c r="H105" s="107">
        <v>1196</v>
      </c>
      <c r="I105" s="125">
        <f t="shared" si="52"/>
        <v>25.599315068493151</v>
      </c>
      <c r="J105" s="107">
        <v>3476</v>
      </c>
      <c r="K105" s="125">
        <f t="shared" si="53"/>
        <v>74.400684931506845</v>
      </c>
      <c r="L105" s="124">
        <f t="shared" si="54"/>
        <v>4502</v>
      </c>
      <c r="M105" s="107">
        <v>1341</v>
      </c>
      <c r="N105" s="125">
        <f t="shared" si="55"/>
        <v>29.786761439360284</v>
      </c>
      <c r="O105" s="107">
        <v>3161</v>
      </c>
      <c r="P105" s="125">
        <f t="shared" si="56"/>
        <v>70.213238560639709</v>
      </c>
    </row>
    <row r="106" spans="1:16" ht="13.15" customHeight="1" x14ac:dyDescent="0.15">
      <c r="A106" s="160" t="s">
        <v>149</v>
      </c>
      <c r="B106" s="124">
        <f t="shared" si="46"/>
        <v>28532</v>
      </c>
      <c r="C106" s="124">
        <f t="shared" si="47"/>
        <v>6893</v>
      </c>
      <c r="D106" s="125">
        <f t="shared" si="48"/>
        <v>24.158839198093368</v>
      </c>
      <c r="E106" s="124">
        <f t="shared" si="49"/>
        <v>21639</v>
      </c>
      <c r="F106" s="125">
        <f t="shared" si="50"/>
        <v>75.841160801906625</v>
      </c>
      <c r="G106" s="124">
        <f t="shared" si="51"/>
        <v>14474</v>
      </c>
      <c r="H106" s="107">
        <v>3025</v>
      </c>
      <c r="I106" s="125">
        <f t="shared" si="52"/>
        <v>20.899544009948873</v>
      </c>
      <c r="J106" s="107">
        <v>11449</v>
      </c>
      <c r="K106" s="125">
        <f t="shared" si="53"/>
        <v>79.100455990051117</v>
      </c>
      <c r="L106" s="124">
        <f t="shared" si="54"/>
        <v>14058</v>
      </c>
      <c r="M106" s="107">
        <v>3868</v>
      </c>
      <c r="N106" s="125">
        <f t="shared" si="55"/>
        <v>27.514582444159906</v>
      </c>
      <c r="O106" s="107">
        <v>10190</v>
      </c>
      <c r="P106" s="125">
        <f t="shared" si="56"/>
        <v>72.485417555840087</v>
      </c>
    </row>
    <row r="107" spans="1:16" ht="13.15" customHeight="1" x14ac:dyDescent="0.15">
      <c r="A107" s="160" t="s">
        <v>150</v>
      </c>
      <c r="B107" s="124">
        <f t="shared" si="46"/>
        <v>29351</v>
      </c>
      <c r="C107" s="124">
        <f t="shared" si="47"/>
        <v>7888</v>
      </c>
      <c r="D107" s="125">
        <f t="shared" si="48"/>
        <v>26.874723178085922</v>
      </c>
      <c r="E107" s="124">
        <f t="shared" si="49"/>
        <v>21463</v>
      </c>
      <c r="F107" s="125">
        <f t="shared" si="50"/>
        <v>73.125276821914071</v>
      </c>
      <c r="G107" s="124">
        <f t="shared" si="51"/>
        <v>14951</v>
      </c>
      <c r="H107" s="107">
        <v>3443</v>
      </c>
      <c r="I107" s="125">
        <f t="shared" si="52"/>
        <v>23.02855996254431</v>
      </c>
      <c r="J107" s="107">
        <v>11508</v>
      </c>
      <c r="K107" s="125">
        <f t="shared" si="53"/>
        <v>76.971440037455679</v>
      </c>
      <c r="L107" s="124">
        <f t="shared" si="54"/>
        <v>14400</v>
      </c>
      <c r="M107" s="107">
        <v>4445</v>
      </c>
      <c r="N107" s="125">
        <f t="shared" si="55"/>
        <v>30.868055555555557</v>
      </c>
      <c r="O107" s="107">
        <v>9955</v>
      </c>
      <c r="P107" s="125">
        <f t="shared" si="56"/>
        <v>69.131944444444443</v>
      </c>
    </row>
    <row r="108" spans="1:16" ht="13.15" customHeight="1" x14ac:dyDescent="0.15">
      <c r="A108" s="160" t="s">
        <v>151</v>
      </c>
      <c r="B108" s="124">
        <f t="shared" si="46"/>
        <v>29043</v>
      </c>
      <c r="C108" s="124">
        <f t="shared" si="47"/>
        <v>9000</v>
      </c>
      <c r="D108" s="125">
        <f t="shared" si="48"/>
        <v>30.988534242330338</v>
      </c>
      <c r="E108" s="124">
        <f t="shared" si="49"/>
        <v>20043</v>
      </c>
      <c r="F108" s="125">
        <f t="shared" si="50"/>
        <v>69.011465757669669</v>
      </c>
      <c r="G108" s="124">
        <f t="shared" si="51"/>
        <v>14656</v>
      </c>
      <c r="H108" s="107">
        <v>3974</v>
      </c>
      <c r="I108" s="125">
        <f t="shared" si="52"/>
        <v>27.115174672489083</v>
      </c>
      <c r="J108" s="107">
        <v>10682</v>
      </c>
      <c r="K108" s="125">
        <f t="shared" si="53"/>
        <v>72.88482532751091</v>
      </c>
      <c r="L108" s="124">
        <f t="shared" si="54"/>
        <v>14387</v>
      </c>
      <c r="M108" s="107">
        <v>5026</v>
      </c>
      <c r="N108" s="125">
        <f t="shared" si="55"/>
        <v>34.934315701675125</v>
      </c>
      <c r="O108" s="107">
        <v>9361</v>
      </c>
      <c r="P108" s="125">
        <f t="shared" si="56"/>
        <v>65.065684298324882</v>
      </c>
    </row>
    <row r="109" spans="1:16" ht="13.15" customHeight="1" x14ac:dyDescent="0.15">
      <c r="A109" s="160" t="s">
        <v>152</v>
      </c>
      <c r="B109" s="124">
        <f t="shared" si="46"/>
        <v>28917</v>
      </c>
      <c r="C109" s="124">
        <f t="shared" si="47"/>
        <v>10237</v>
      </c>
      <c r="D109" s="125">
        <f t="shared" si="48"/>
        <v>35.401321022236054</v>
      </c>
      <c r="E109" s="124">
        <f t="shared" si="49"/>
        <v>18680</v>
      </c>
      <c r="F109" s="125">
        <f t="shared" si="50"/>
        <v>64.598678977763939</v>
      </c>
      <c r="G109" s="124">
        <f t="shared" si="51"/>
        <v>14650</v>
      </c>
      <c r="H109" s="107">
        <v>4629</v>
      </c>
      <c r="I109" s="125">
        <f t="shared" si="52"/>
        <v>31.597269624573375</v>
      </c>
      <c r="J109" s="107">
        <v>10021</v>
      </c>
      <c r="K109" s="125">
        <f t="shared" si="53"/>
        <v>68.402730375426628</v>
      </c>
      <c r="L109" s="124">
        <f t="shared" si="54"/>
        <v>14267</v>
      </c>
      <c r="M109" s="107">
        <v>5608</v>
      </c>
      <c r="N109" s="125">
        <f t="shared" si="55"/>
        <v>39.307492815588418</v>
      </c>
      <c r="O109" s="107">
        <v>8659</v>
      </c>
      <c r="P109" s="125">
        <f t="shared" si="56"/>
        <v>60.692507184411582</v>
      </c>
    </row>
    <row r="110" spans="1:16" ht="13.15" customHeight="1" x14ac:dyDescent="0.15">
      <c r="A110" s="160" t="s">
        <v>153</v>
      </c>
      <c r="B110" s="124">
        <f t="shared" si="46"/>
        <v>25399</v>
      </c>
      <c r="C110" s="124">
        <f t="shared" si="47"/>
        <v>9643</v>
      </c>
      <c r="D110" s="125">
        <f t="shared" si="48"/>
        <v>37.966061655970705</v>
      </c>
      <c r="E110" s="124">
        <f t="shared" si="49"/>
        <v>15756</v>
      </c>
      <c r="F110" s="125">
        <f t="shared" si="50"/>
        <v>62.033938344029295</v>
      </c>
      <c r="G110" s="124">
        <f t="shared" si="51"/>
        <v>12844</v>
      </c>
      <c r="H110" s="107">
        <v>4363</v>
      </c>
      <c r="I110" s="125">
        <f t="shared" si="52"/>
        <v>33.969168483338521</v>
      </c>
      <c r="J110" s="107">
        <v>8481</v>
      </c>
      <c r="K110" s="125">
        <f t="shared" si="53"/>
        <v>66.030831516661479</v>
      </c>
      <c r="L110" s="124">
        <f t="shared" si="54"/>
        <v>12555</v>
      </c>
      <c r="M110" s="107">
        <v>5280</v>
      </c>
      <c r="N110" s="125">
        <f t="shared" si="55"/>
        <v>42.054958183990443</v>
      </c>
      <c r="O110" s="107">
        <v>7275</v>
      </c>
      <c r="P110" s="125">
        <f t="shared" si="56"/>
        <v>57.945041816009557</v>
      </c>
    </row>
    <row r="111" spans="1:16" ht="13.15" customHeight="1" x14ac:dyDescent="0.15">
      <c r="A111" s="160" t="s">
        <v>154</v>
      </c>
      <c r="B111" s="124">
        <f t="shared" si="46"/>
        <v>21788</v>
      </c>
      <c r="C111" s="124">
        <f t="shared" si="47"/>
        <v>8886</v>
      </c>
      <c r="D111" s="125">
        <f t="shared" si="48"/>
        <v>40.783917752891504</v>
      </c>
      <c r="E111" s="124">
        <f t="shared" si="49"/>
        <v>12902</v>
      </c>
      <c r="F111" s="125">
        <f t="shared" si="50"/>
        <v>59.216082247108503</v>
      </c>
      <c r="G111" s="124">
        <f t="shared" si="51"/>
        <v>10897</v>
      </c>
      <c r="H111" s="107">
        <v>4039</v>
      </c>
      <c r="I111" s="125">
        <f t="shared" si="52"/>
        <v>37.065247315774982</v>
      </c>
      <c r="J111" s="107">
        <v>6858</v>
      </c>
      <c r="K111" s="125">
        <f t="shared" si="53"/>
        <v>62.934752684225018</v>
      </c>
      <c r="L111" s="124">
        <f t="shared" si="54"/>
        <v>10891</v>
      </c>
      <c r="M111" s="107">
        <v>4847</v>
      </c>
      <c r="N111" s="125">
        <f t="shared" si="55"/>
        <v>44.504636856119731</v>
      </c>
      <c r="O111" s="107">
        <v>6044</v>
      </c>
      <c r="P111" s="125">
        <f t="shared" si="56"/>
        <v>55.495363143880269</v>
      </c>
    </row>
    <row r="112" spans="1:16" ht="13.15" customHeight="1" x14ac:dyDescent="0.15">
      <c r="A112" s="160" t="s">
        <v>155</v>
      </c>
      <c r="B112" s="124">
        <f t="shared" si="46"/>
        <v>19515</v>
      </c>
      <c r="C112" s="124">
        <f t="shared" si="47"/>
        <v>8255</v>
      </c>
      <c r="D112" s="125">
        <f t="shared" si="48"/>
        <v>42.300794260825008</v>
      </c>
      <c r="E112" s="124">
        <f t="shared" si="49"/>
        <v>11260</v>
      </c>
      <c r="F112" s="125">
        <f t="shared" si="50"/>
        <v>57.699205739175</v>
      </c>
      <c r="G112" s="124">
        <f t="shared" si="51"/>
        <v>9841</v>
      </c>
      <c r="H112" s="107">
        <v>3870</v>
      </c>
      <c r="I112" s="125">
        <f t="shared" si="52"/>
        <v>39.325271821969309</v>
      </c>
      <c r="J112" s="107">
        <v>5971</v>
      </c>
      <c r="K112" s="125">
        <f t="shared" si="53"/>
        <v>60.674728178030691</v>
      </c>
      <c r="L112" s="124">
        <f t="shared" si="54"/>
        <v>9674</v>
      </c>
      <c r="M112" s="107">
        <v>4385</v>
      </c>
      <c r="N112" s="125">
        <f t="shared" si="55"/>
        <v>45.327682447798225</v>
      </c>
      <c r="O112" s="107">
        <v>5289</v>
      </c>
      <c r="P112" s="125">
        <f t="shared" si="56"/>
        <v>54.672317552201775</v>
      </c>
    </row>
    <row r="113" spans="1:16" ht="13.15" customHeight="1" x14ac:dyDescent="0.15">
      <c r="A113" s="160" t="s">
        <v>156</v>
      </c>
      <c r="B113" s="124">
        <f t="shared" si="46"/>
        <v>19661</v>
      </c>
      <c r="C113" s="124">
        <f t="shared" si="47"/>
        <v>8871</v>
      </c>
      <c r="D113" s="125">
        <f t="shared" si="48"/>
        <v>45.119780275672653</v>
      </c>
      <c r="E113" s="124">
        <f t="shared" si="49"/>
        <v>10790</v>
      </c>
      <c r="F113" s="125">
        <f t="shared" si="50"/>
        <v>54.880219724327347</v>
      </c>
      <c r="G113" s="124">
        <f t="shared" si="51"/>
        <v>9942</v>
      </c>
      <c r="H113" s="107">
        <v>4295</v>
      </c>
      <c r="I113" s="125">
        <f t="shared" si="52"/>
        <v>43.200563266948301</v>
      </c>
      <c r="J113" s="107">
        <v>5647</v>
      </c>
      <c r="K113" s="125">
        <f t="shared" si="53"/>
        <v>56.799436733051699</v>
      </c>
      <c r="L113" s="124">
        <f t="shared" si="54"/>
        <v>9719</v>
      </c>
      <c r="M113" s="107">
        <v>4576</v>
      </c>
      <c r="N113" s="125">
        <f t="shared" si="55"/>
        <v>47.083033233871795</v>
      </c>
      <c r="O113" s="107">
        <v>5143</v>
      </c>
      <c r="P113" s="125">
        <f t="shared" si="56"/>
        <v>52.916966766128205</v>
      </c>
    </row>
    <row r="114" spans="1:16" ht="13.15" customHeight="1" x14ac:dyDescent="0.15">
      <c r="A114" s="160" t="s">
        <v>157</v>
      </c>
      <c r="B114" s="124">
        <f t="shared" si="46"/>
        <v>17520</v>
      </c>
      <c r="C114" s="124">
        <f t="shared" si="47"/>
        <v>8477</v>
      </c>
      <c r="D114" s="125">
        <f t="shared" si="48"/>
        <v>48.384703196347033</v>
      </c>
      <c r="E114" s="124">
        <f t="shared" si="49"/>
        <v>9043</v>
      </c>
      <c r="F114" s="125">
        <f t="shared" si="50"/>
        <v>51.615296803652967</v>
      </c>
      <c r="G114" s="124">
        <f t="shared" si="51"/>
        <v>8849</v>
      </c>
      <c r="H114" s="107">
        <v>4160</v>
      </c>
      <c r="I114" s="125">
        <f t="shared" si="52"/>
        <v>47.010961690586505</v>
      </c>
      <c r="J114" s="107">
        <v>4689</v>
      </c>
      <c r="K114" s="125">
        <f t="shared" si="53"/>
        <v>52.989038309413495</v>
      </c>
      <c r="L114" s="124">
        <f t="shared" si="54"/>
        <v>8671</v>
      </c>
      <c r="M114" s="107">
        <v>4317</v>
      </c>
      <c r="N114" s="125">
        <f t="shared" si="55"/>
        <v>49.786645138968979</v>
      </c>
      <c r="O114" s="107">
        <v>4354</v>
      </c>
      <c r="P114" s="125">
        <f t="shared" si="56"/>
        <v>50.213354861031021</v>
      </c>
    </row>
    <row r="115" spans="1:16" ht="13.15" customHeight="1" x14ac:dyDescent="0.15">
      <c r="A115" s="160" t="s">
        <v>158</v>
      </c>
      <c r="B115" s="124">
        <f t="shared" si="46"/>
        <v>13894</v>
      </c>
      <c r="C115" s="124">
        <f t="shared" si="47"/>
        <v>6722</v>
      </c>
      <c r="D115" s="125">
        <f t="shared" si="48"/>
        <v>48.38059594069383</v>
      </c>
      <c r="E115" s="124">
        <f t="shared" si="49"/>
        <v>7172</v>
      </c>
      <c r="F115" s="125">
        <f t="shared" si="50"/>
        <v>51.61940405930617</v>
      </c>
      <c r="G115" s="124">
        <f t="shared" si="51"/>
        <v>6953</v>
      </c>
      <c r="H115" s="107">
        <v>3315</v>
      </c>
      <c r="I115" s="125">
        <f t="shared" si="52"/>
        <v>47.677261613691932</v>
      </c>
      <c r="J115" s="107">
        <v>3638</v>
      </c>
      <c r="K115" s="125">
        <f t="shared" si="53"/>
        <v>52.322738386308068</v>
      </c>
      <c r="L115" s="124">
        <f t="shared" si="54"/>
        <v>6941</v>
      </c>
      <c r="M115" s="107">
        <v>3407</v>
      </c>
      <c r="N115" s="125">
        <f t="shared" si="55"/>
        <v>49.085146232531336</v>
      </c>
      <c r="O115" s="107">
        <v>3534</v>
      </c>
      <c r="P115" s="125">
        <f t="shared" si="56"/>
        <v>50.914853767468657</v>
      </c>
    </row>
    <row r="116" spans="1:16" ht="13.15" customHeight="1" x14ac:dyDescent="0.15">
      <c r="A116" s="160" t="s">
        <v>159</v>
      </c>
      <c r="B116" s="124">
        <f t="shared" si="46"/>
        <v>10036</v>
      </c>
      <c r="C116" s="124">
        <f t="shared" si="47"/>
        <v>4778</v>
      </c>
      <c r="D116" s="125">
        <f t="shared" si="48"/>
        <v>47.608609007572738</v>
      </c>
      <c r="E116" s="124">
        <f t="shared" si="49"/>
        <v>5258</v>
      </c>
      <c r="F116" s="125">
        <f t="shared" si="50"/>
        <v>52.391390992427269</v>
      </c>
      <c r="G116" s="124">
        <f t="shared" si="51"/>
        <v>4970</v>
      </c>
      <c r="H116" s="107">
        <v>2415</v>
      </c>
      <c r="I116" s="125">
        <f t="shared" si="52"/>
        <v>48.591549295774648</v>
      </c>
      <c r="J116" s="107">
        <v>2555</v>
      </c>
      <c r="K116" s="125">
        <f t="shared" si="53"/>
        <v>51.408450704225352</v>
      </c>
      <c r="L116" s="124">
        <f t="shared" si="54"/>
        <v>5066</v>
      </c>
      <c r="M116" s="107">
        <v>2363</v>
      </c>
      <c r="N116" s="125">
        <f t="shared" si="55"/>
        <v>46.644295302013425</v>
      </c>
      <c r="O116" s="107">
        <v>2703</v>
      </c>
      <c r="P116" s="125">
        <f t="shared" si="56"/>
        <v>53.355704697986575</v>
      </c>
    </row>
    <row r="117" spans="1:16" ht="13.15" customHeight="1" x14ac:dyDescent="0.15">
      <c r="A117" s="160" t="s">
        <v>160</v>
      </c>
      <c r="B117" s="124">
        <f t="shared" si="46"/>
        <v>6804</v>
      </c>
      <c r="C117" s="124">
        <f t="shared" si="47"/>
        <v>3054</v>
      </c>
      <c r="D117" s="125">
        <f t="shared" si="48"/>
        <v>44.885361552028222</v>
      </c>
      <c r="E117" s="124">
        <f t="shared" si="49"/>
        <v>3750</v>
      </c>
      <c r="F117" s="125">
        <f t="shared" si="50"/>
        <v>55.114638447971785</v>
      </c>
      <c r="G117" s="124">
        <f t="shared" si="51"/>
        <v>3203</v>
      </c>
      <c r="H117" s="107">
        <v>1497</v>
      </c>
      <c r="I117" s="125">
        <f t="shared" si="52"/>
        <v>46.737433655947548</v>
      </c>
      <c r="J117" s="107">
        <v>1706</v>
      </c>
      <c r="K117" s="125">
        <f t="shared" si="53"/>
        <v>53.262566344052452</v>
      </c>
      <c r="L117" s="124">
        <f t="shared" si="54"/>
        <v>3601</v>
      </c>
      <c r="M117" s="107">
        <v>1557</v>
      </c>
      <c r="N117" s="125">
        <f t="shared" si="55"/>
        <v>43.237989447375732</v>
      </c>
      <c r="O117" s="107">
        <v>2044</v>
      </c>
      <c r="P117" s="125">
        <f t="shared" si="56"/>
        <v>56.762010552624275</v>
      </c>
    </row>
    <row r="118" spans="1:16" ht="13.15" customHeight="1" x14ac:dyDescent="0.15">
      <c r="A118" s="160" t="s">
        <v>161</v>
      </c>
      <c r="B118" s="124">
        <f t="shared" si="46"/>
        <v>4334</v>
      </c>
      <c r="C118" s="124">
        <f t="shared" si="47"/>
        <v>1695</v>
      </c>
      <c r="D118" s="125">
        <f t="shared" si="48"/>
        <v>39.10936778957084</v>
      </c>
      <c r="E118" s="124">
        <f t="shared" si="49"/>
        <v>2639</v>
      </c>
      <c r="F118" s="125">
        <f t="shared" si="50"/>
        <v>60.89063221042916</v>
      </c>
      <c r="G118" s="124">
        <f t="shared" si="51"/>
        <v>2039</v>
      </c>
      <c r="H118" s="107">
        <v>878</v>
      </c>
      <c r="I118" s="125">
        <f t="shared" si="52"/>
        <v>43.060323688082391</v>
      </c>
      <c r="J118" s="107">
        <v>1161</v>
      </c>
      <c r="K118" s="125">
        <f t="shared" si="53"/>
        <v>56.939676311917609</v>
      </c>
      <c r="L118" s="124">
        <f t="shared" si="54"/>
        <v>2295</v>
      </c>
      <c r="M118" s="107">
        <v>817</v>
      </c>
      <c r="N118" s="125">
        <f t="shared" si="55"/>
        <v>35.59912854030501</v>
      </c>
      <c r="O118" s="107">
        <v>1478</v>
      </c>
      <c r="P118" s="125">
        <f t="shared" si="56"/>
        <v>64.400871459694983</v>
      </c>
    </row>
    <row r="119" spans="1:16" ht="13.15" customHeight="1" x14ac:dyDescent="0.15">
      <c r="A119" s="160" t="s">
        <v>162</v>
      </c>
      <c r="B119" s="124">
        <f t="shared" si="46"/>
        <v>2695</v>
      </c>
      <c r="C119" s="124">
        <f t="shared" si="47"/>
        <v>859</v>
      </c>
      <c r="D119" s="125">
        <f t="shared" si="48"/>
        <v>31.873840445269018</v>
      </c>
      <c r="E119" s="124">
        <f t="shared" si="49"/>
        <v>1836</v>
      </c>
      <c r="F119" s="125">
        <f t="shared" si="50"/>
        <v>68.126159554730975</v>
      </c>
      <c r="G119" s="124">
        <f t="shared" si="51"/>
        <v>1287</v>
      </c>
      <c r="H119" s="107">
        <v>484</v>
      </c>
      <c r="I119" s="125">
        <f t="shared" si="52"/>
        <v>37.606837606837608</v>
      </c>
      <c r="J119" s="107">
        <v>803</v>
      </c>
      <c r="K119" s="125">
        <f t="shared" si="53"/>
        <v>62.393162393162392</v>
      </c>
      <c r="L119" s="124">
        <f t="shared" si="54"/>
        <v>1408</v>
      </c>
      <c r="M119" s="107">
        <v>375</v>
      </c>
      <c r="N119" s="125">
        <f t="shared" si="55"/>
        <v>26.63352272727273</v>
      </c>
      <c r="O119" s="107">
        <v>1033</v>
      </c>
      <c r="P119" s="125">
        <f t="shared" si="56"/>
        <v>73.366477272727266</v>
      </c>
    </row>
    <row r="120" spans="1:16" ht="13.15" customHeight="1" x14ac:dyDescent="0.15">
      <c r="A120" s="160" t="s">
        <v>163</v>
      </c>
      <c r="B120" s="124">
        <f t="shared" si="46"/>
        <v>1272</v>
      </c>
      <c r="C120" s="124">
        <f t="shared" si="47"/>
        <v>271</v>
      </c>
      <c r="D120" s="125">
        <f t="shared" si="48"/>
        <v>21.30503144654088</v>
      </c>
      <c r="E120" s="124">
        <f t="shared" si="49"/>
        <v>1001</v>
      </c>
      <c r="F120" s="125">
        <f t="shared" si="50"/>
        <v>78.69496855345912</v>
      </c>
      <c r="G120" s="124">
        <f t="shared" si="51"/>
        <v>546</v>
      </c>
      <c r="H120" s="107">
        <v>143</v>
      </c>
      <c r="I120" s="125">
        <f t="shared" si="52"/>
        <v>26.190476190476193</v>
      </c>
      <c r="J120" s="107">
        <v>403</v>
      </c>
      <c r="K120" s="125">
        <f t="shared" si="53"/>
        <v>73.80952380952381</v>
      </c>
      <c r="L120" s="124">
        <f t="shared" si="54"/>
        <v>726</v>
      </c>
      <c r="M120" s="107">
        <v>128</v>
      </c>
      <c r="N120" s="125">
        <f t="shared" si="55"/>
        <v>17.630853994490359</v>
      </c>
      <c r="O120" s="107">
        <v>598</v>
      </c>
      <c r="P120" s="125">
        <f t="shared" si="56"/>
        <v>82.369146005509634</v>
      </c>
    </row>
    <row r="121" spans="1:16" ht="13.15" customHeight="1" x14ac:dyDescent="0.15">
      <c r="A121" s="160" t="s">
        <v>164</v>
      </c>
      <c r="B121" s="124">
        <f t="shared" si="46"/>
        <v>390</v>
      </c>
      <c r="C121" s="124">
        <f t="shared" si="47"/>
        <v>75</v>
      </c>
      <c r="D121" s="125">
        <f t="shared" si="48"/>
        <v>19.230769230769234</v>
      </c>
      <c r="E121" s="124">
        <f t="shared" si="49"/>
        <v>315</v>
      </c>
      <c r="F121" s="125">
        <f t="shared" si="50"/>
        <v>80.769230769230774</v>
      </c>
      <c r="G121" s="124">
        <f t="shared" si="51"/>
        <v>179</v>
      </c>
      <c r="H121" s="107">
        <v>42</v>
      </c>
      <c r="I121" s="125">
        <f t="shared" si="52"/>
        <v>23.463687150837988</v>
      </c>
      <c r="J121" s="107">
        <v>137</v>
      </c>
      <c r="K121" s="125">
        <f t="shared" si="53"/>
        <v>76.536312849162016</v>
      </c>
      <c r="L121" s="124">
        <f t="shared" si="54"/>
        <v>211</v>
      </c>
      <c r="M121" s="107">
        <v>33</v>
      </c>
      <c r="N121" s="125">
        <f t="shared" si="55"/>
        <v>15.639810426540285</v>
      </c>
      <c r="O121" s="107">
        <v>178</v>
      </c>
      <c r="P121" s="125">
        <f t="shared" si="56"/>
        <v>84.360189573459721</v>
      </c>
    </row>
    <row r="122" spans="1:16" ht="13.15" customHeight="1" x14ac:dyDescent="0.15">
      <c r="A122" s="160" t="s">
        <v>165</v>
      </c>
      <c r="B122" s="124">
        <f t="shared" si="46"/>
        <v>100</v>
      </c>
      <c r="C122" s="124">
        <f t="shared" si="47"/>
        <v>13</v>
      </c>
      <c r="D122" s="125">
        <f t="shared" si="48"/>
        <v>13</v>
      </c>
      <c r="E122" s="124">
        <f t="shared" si="49"/>
        <v>87</v>
      </c>
      <c r="F122" s="125">
        <f t="shared" si="50"/>
        <v>87</v>
      </c>
      <c r="G122" s="124">
        <f t="shared" si="51"/>
        <v>27</v>
      </c>
      <c r="H122" s="107">
        <v>5</v>
      </c>
      <c r="I122" s="125">
        <f t="shared" si="52"/>
        <v>18.518518518518519</v>
      </c>
      <c r="J122" s="107">
        <v>22</v>
      </c>
      <c r="K122" s="125">
        <f t="shared" si="53"/>
        <v>81.481481481481481</v>
      </c>
      <c r="L122" s="124">
        <f t="shared" si="54"/>
        <v>73</v>
      </c>
      <c r="M122" s="107">
        <v>8</v>
      </c>
      <c r="N122" s="125">
        <f t="shared" si="55"/>
        <v>10.95890410958904</v>
      </c>
      <c r="O122" s="107">
        <v>65</v>
      </c>
      <c r="P122" s="125">
        <f t="shared" si="56"/>
        <v>89.041095890410958</v>
      </c>
    </row>
    <row r="123" spans="1:16" s="70" customFormat="1" ht="25.15" customHeight="1" x14ac:dyDescent="0.25">
      <c r="A123" s="159" t="s">
        <v>10</v>
      </c>
      <c r="B123" s="122">
        <f t="shared" si="46"/>
        <v>342370</v>
      </c>
      <c r="C123" s="122">
        <f t="shared" si="47"/>
        <v>127355</v>
      </c>
      <c r="D123" s="123">
        <f t="shared" si="48"/>
        <v>37.198060577737536</v>
      </c>
      <c r="E123" s="122">
        <f t="shared" si="49"/>
        <v>215015</v>
      </c>
      <c r="F123" s="123">
        <f t="shared" si="50"/>
        <v>62.801939422262464</v>
      </c>
      <c r="G123" s="122">
        <f t="shared" si="51"/>
        <v>174257</v>
      </c>
      <c r="H123" s="122">
        <f>SUM(H124:H141)</f>
        <v>61199</v>
      </c>
      <c r="I123" s="123">
        <f t="shared" si="52"/>
        <v>35.119966486281754</v>
      </c>
      <c r="J123" s="122">
        <f>SUM(J124:J141)</f>
        <v>113058</v>
      </c>
      <c r="K123" s="123">
        <f t="shared" si="53"/>
        <v>64.880033513718232</v>
      </c>
      <c r="L123" s="122">
        <f t="shared" si="54"/>
        <v>168113</v>
      </c>
      <c r="M123" s="122">
        <f>SUM(M124:M141)</f>
        <v>66156</v>
      </c>
      <c r="N123" s="123">
        <f t="shared" si="55"/>
        <v>39.352102454896411</v>
      </c>
      <c r="O123" s="122">
        <f>SUM(O124:O141)</f>
        <v>101957</v>
      </c>
      <c r="P123" s="123">
        <f t="shared" si="56"/>
        <v>60.647897545103589</v>
      </c>
    </row>
    <row r="124" spans="1:16" ht="13.15" customHeight="1" x14ac:dyDescent="0.15">
      <c r="A124" s="160" t="s">
        <v>148</v>
      </c>
      <c r="B124" s="124">
        <f t="shared" si="46"/>
        <v>12317</v>
      </c>
      <c r="C124" s="124">
        <f t="shared" si="47"/>
        <v>3534</v>
      </c>
      <c r="D124" s="125">
        <f t="shared" si="48"/>
        <v>28.69205163595031</v>
      </c>
      <c r="E124" s="124">
        <f t="shared" si="49"/>
        <v>8783</v>
      </c>
      <c r="F124" s="125">
        <f t="shared" si="50"/>
        <v>71.307948364049693</v>
      </c>
      <c r="G124" s="124">
        <f t="shared" si="51"/>
        <v>6315</v>
      </c>
      <c r="H124" s="107">
        <v>1716</v>
      </c>
      <c r="I124" s="125">
        <f t="shared" si="52"/>
        <v>27.173396674584321</v>
      </c>
      <c r="J124" s="107">
        <v>4599</v>
      </c>
      <c r="K124" s="125">
        <f t="shared" si="53"/>
        <v>72.826603325415675</v>
      </c>
      <c r="L124" s="124">
        <f t="shared" si="54"/>
        <v>6002</v>
      </c>
      <c r="M124" s="107">
        <v>1818</v>
      </c>
      <c r="N124" s="125">
        <f t="shared" si="55"/>
        <v>30.289903365544816</v>
      </c>
      <c r="O124" s="107">
        <v>4184</v>
      </c>
      <c r="P124" s="125">
        <f t="shared" si="56"/>
        <v>69.710096634455169</v>
      </c>
    </row>
    <row r="125" spans="1:16" ht="13.15" customHeight="1" x14ac:dyDescent="0.15">
      <c r="A125" s="160" t="s">
        <v>149</v>
      </c>
      <c r="B125" s="124">
        <f t="shared" si="46"/>
        <v>37213</v>
      </c>
      <c r="C125" s="124">
        <f t="shared" si="47"/>
        <v>9333</v>
      </c>
      <c r="D125" s="125">
        <f t="shared" si="48"/>
        <v>25.079945180447694</v>
      </c>
      <c r="E125" s="124">
        <f t="shared" si="49"/>
        <v>27880</v>
      </c>
      <c r="F125" s="125">
        <f t="shared" si="50"/>
        <v>74.920054819552306</v>
      </c>
      <c r="G125" s="124">
        <f t="shared" si="51"/>
        <v>18976</v>
      </c>
      <c r="H125" s="107">
        <v>4283</v>
      </c>
      <c r="I125" s="125">
        <f t="shared" si="52"/>
        <v>22.570615514333895</v>
      </c>
      <c r="J125" s="107">
        <v>14693</v>
      </c>
      <c r="K125" s="125">
        <f t="shared" si="53"/>
        <v>77.429384485666105</v>
      </c>
      <c r="L125" s="124">
        <f t="shared" si="54"/>
        <v>18237</v>
      </c>
      <c r="M125" s="107">
        <v>5050</v>
      </c>
      <c r="N125" s="125">
        <f t="shared" si="55"/>
        <v>27.690957942644072</v>
      </c>
      <c r="O125" s="107">
        <v>13187</v>
      </c>
      <c r="P125" s="125">
        <f t="shared" si="56"/>
        <v>72.309042057355924</v>
      </c>
    </row>
    <row r="126" spans="1:16" ht="13.15" customHeight="1" x14ac:dyDescent="0.15">
      <c r="A126" s="160" t="s">
        <v>150</v>
      </c>
      <c r="B126" s="124">
        <f t="shared" si="46"/>
        <v>37739</v>
      </c>
      <c r="C126" s="124">
        <f t="shared" si="47"/>
        <v>10668</v>
      </c>
      <c r="D126" s="125">
        <f t="shared" si="48"/>
        <v>28.267839635390445</v>
      </c>
      <c r="E126" s="124">
        <f t="shared" si="49"/>
        <v>27071</v>
      </c>
      <c r="F126" s="125">
        <f t="shared" si="50"/>
        <v>71.732160364609555</v>
      </c>
      <c r="G126" s="124">
        <f t="shared" si="51"/>
        <v>19155</v>
      </c>
      <c r="H126" s="107">
        <v>4715</v>
      </c>
      <c r="I126" s="125">
        <f t="shared" si="52"/>
        <v>24.614983033150615</v>
      </c>
      <c r="J126" s="107">
        <v>14440</v>
      </c>
      <c r="K126" s="125">
        <f t="shared" si="53"/>
        <v>75.385016966849378</v>
      </c>
      <c r="L126" s="124">
        <f t="shared" si="54"/>
        <v>18584</v>
      </c>
      <c r="M126" s="107">
        <v>5953</v>
      </c>
      <c r="N126" s="125">
        <f t="shared" si="55"/>
        <v>32.03293155402497</v>
      </c>
      <c r="O126" s="107">
        <v>12631</v>
      </c>
      <c r="P126" s="125">
        <f t="shared" si="56"/>
        <v>67.96706844597503</v>
      </c>
    </row>
    <row r="127" spans="1:16" ht="13.15" customHeight="1" x14ac:dyDescent="0.15">
      <c r="A127" s="160" t="s">
        <v>151</v>
      </c>
      <c r="B127" s="124">
        <f t="shared" si="46"/>
        <v>37329</v>
      </c>
      <c r="C127" s="124">
        <f t="shared" si="47"/>
        <v>12307</v>
      </c>
      <c r="D127" s="125">
        <f t="shared" si="48"/>
        <v>32.969005330975918</v>
      </c>
      <c r="E127" s="124">
        <f t="shared" si="49"/>
        <v>25022</v>
      </c>
      <c r="F127" s="125">
        <f t="shared" si="50"/>
        <v>67.030994669024082</v>
      </c>
      <c r="G127" s="124">
        <f t="shared" si="51"/>
        <v>18806</v>
      </c>
      <c r="H127" s="107">
        <v>5449</v>
      </c>
      <c r="I127" s="125">
        <f t="shared" si="52"/>
        <v>28.974795278102732</v>
      </c>
      <c r="J127" s="107">
        <v>13357</v>
      </c>
      <c r="K127" s="125">
        <f t="shared" si="53"/>
        <v>71.025204721897268</v>
      </c>
      <c r="L127" s="124">
        <f t="shared" si="54"/>
        <v>18523</v>
      </c>
      <c r="M127" s="107">
        <v>6858</v>
      </c>
      <c r="N127" s="125">
        <f t="shared" si="55"/>
        <v>37.024240133887595</v>
      </c>
      <c r="O127" s="107">
        <v>11665</v>
      </c>
      <c r="P127" s="125">
        <f t="shared" si="56"/>
        <v>62.975759866112405</v>
      </c>
    </row>
    <row r="128" spans="1:16" ht="13.15" customHeight="1" x14ac:dyDescent="0.15">
      <c r="A128" s="160" t="s">
        <v>152</v>
      </c>
      <c r="B128" s="124">
        <f t="shared" si="46"/>
        <v>37332</v>
      </c>
      <c r="C128" s="124">
        <f t="shared" si="47"/>
        <v>13886</v>
      </c>
      <c r="D128" s="125">
        <f t="shared" si="48"/>
        <v>37.195971284688738</v>
      </c>
      <c r="E128" s="124">
        <f t="shared" si="49"/>
        <v>23446</v>
      </c>
      <c r="F128" s="125">
        <f t="shared" si="50"/>
        <v>62.804028715311269</v>
      </c>
      <c r="G128" s="124">
        <f t="shared" si="51"/>
        <v>18764</v>
      </c>
      <c r="H128" s="107">
        <v>6203</v>
      </c>
      <c r="I128" s="125">
        <f t="shared" si="52"/>
        <v>33.057983372415265</v>
      </c>
      <c r="J128" s="107">
        <v>12561</v>
      </c>
      <c r="K128" s="125">
        <f t="shared" si="53"/>
        <v>66.942016627584735</v>
      </c>
      <c r="L128" s="124">
        <f t="shared" si="54"/>
        <v>18568</v>
      </c>
      <c r="M128" s="107">
        <v>7683</v>
      </c>
      <c r="N128" s="125">
        <f t="shared" si="55"/>
        <v>41.377638948728993</v>
      </c>
      <c r="O128" s="107">
        <v>10885</v>
      </c>
      <c r="P128" s="125">
        <f t="shared" si="56"/>
        <v>58.622361051271</v>
      </c>
    </row>
    <row r="129" spans="1:16" ht="13.15" customHeight="1" x14ac:dyDescent="0.15">
      <c r="A129" s="160" t="s">
        <v>153</v>
      </c>
      <c r="B129" s="124">
        <f t="shared" si="46"/>
        <v>32137</v>
      </c>
      <c r="C129" s="124">
        <f t="shared" si="47"/>
        <v>12733</v>
      </c>
      <c r="D129" s="125">
        <f t="shared" si="48"/>
        <v>39.62099760400784</v>
      </c>
      <c r="E129" s="124">
        <f t="shared" si="49"/>
        <v>19404</v>
      </c>
      <c r="F129" s="125">
        <f t="shared" si="50"/>
        <v>60.379002395992153</v>
      </c>
      <c r="G129" s="124">
        <f t="shared" si="51"/>
        <v>16135</v>
      </c>
      <c r="H129" s="107">
        <v>5838</v>
      </c>
      <c r="I129" s="125">
        <f t="shared" si="52"/>
        <v>36.182212581344899</v>
      </c>
      <c r="J129" s="107">
        <v>10297</v>
      </c>
      <c r="K129" s="125">
        <f t="shared" si="53"/>
        <v>63.817787418655101</v>
      </c>
      <c r="L129" s="124">
        <f t="shared" si="54"/>
        <v>16002</v>
      </c>
      <c r="M129" s="107">
        <v>6895</v>
      </c>
      <c r="N129" s="125">
        <f t="shared" si="55"/>
        <v>43.088363954505688</v>
      </c>
      <c r="O129" s="107">
        <v>9107</v>
      </c>
      <c r="P129" s="125">
        <f t="shared" si="56"/>
        <v>56.911636045494319</v>
      </c>
    </row>
    <row r="130" spans="1:16" ht="13.15" customHeight="1" x14ac:dyDescent="0.15">
      <c r="A130" s="160" t="s">
        <v>154</v>
      </c>
      <c r="B130" s="124">
        <f t="shared" si="46"/>
        <v>27715</v>
      </c>
      <c r="C130" s="124">
        <f t="shared" si="47"/>
        <v>11643</v>
      </c>
      <c r="D130" s="125">
        <f t="shared" si="48"/>
        <v>42.00974201695832</v>
      </c>
      <c r="E130" s="124">
        <f t="shared" si="49"/>
        <v>16072</v>
      </c>
      <c r="F130" s="125">
        <f t="shared" si="50"/>
        <v>57.990257983041673</v>
      </c>
      <c r="G130" s="124">
        <f t="shared" si="51"/>
        <v>13952</v>
      </c>
      <c r="H130" s="107">
        <v>5473</v>
      </c>
      <c r="I130" s="125">
        <f t="shared" si="52"/>
        <v>39.227350917431195</v>
      </c>
      <c r="J130" s="107">
        <v>8479</v>
      </c>
      <c r="K130" s="125">
        <f t="shared" si="53"/>
        <v>60.772649082568805</v>
      </c>
      <c r="L130" s="124">
        <f t="shared" si="54"/>
        <v>13763</v>
      </c>
      <c r="M130" s="107">
        <v>6170</v>
      </c>
      <c r="N130" s="125">
        <f t="shared" si="55"/>
        <v>44.830342221899294</v>
      </c>
      <c r="O130" s="107">
        <v>7593</v>
      </c>
      <c r="P130" s="125">
        <f t="shared" si="56"/>
        <v>55.169657778100699</v>
      </c>
    </row>
    <row r="131" spans="1:16" ht="13.15" customHeight="1" x14ac:dyDescent="0.15">
      <c r="A131" s="160" t="s">
        <v>155</v>
      </c>
      <c r="B131" s="124">
        <f t="shared" si="46"/>
        <v>25536</v>
      </c>
      <c r="C131" s="124">
        <f t="shared" si="47"/>
        <v>11084</v>
      </c>
      <c r="D131" s="125">
        <f t="shared" si="48"/>
        <v>43.40538847117795</v>
      </c>
      <c r="E131" s="124">
        <f t="shared" si="49"/>
        <v>14452</v>
      </c>
      <c r="F131" s="125">
        <f t="shared" si="50"/>
        <v>56.594611528822057</v>
      </c>
      <c r="G131" s="124">
        <f t="shared" si="51"/>
        <v>13127</v>
      </c>
      <c r="H131" s="107">
        <v>5443</v>
      </c>
      <c r="I131" s="125">
        <f t="shared" si="52"/>
        <v>41.464157842614455</v>
      </c>
      <c r="J131" s="107">
        <v>7684</v>
      </c>
      <c r="K131" s="125">
        <f t="shared" si="53"/>
        <v>58.535842157385545</v>
      </c>
      <c r="L131" s="124">
        <f t="shared" si="54"/>
        <v>12409</v>
      </c>
      <c r="M131" s="107">
        <v>5641</v>
      </c>
      <c r="N131" s="125">
        <f t="shared" si="55"/>
        <v>45.458941091143522</v>
      </c>
      <c r="O131" s="107">
        <v>6768</v>
      </c>
      <c r="P131" s="125">
        <f t="shared" si="56"/>
        <v>54.541058908856478</v>
      </c>
    </row>
    <row r="132" spans="1:16" ht="13.15" customHeight="1" x14ac:dyDescent="0.15">
      <c r="A132" s="160" t="s">
        <v>156</v>
      </c>
      <c r="B132" s="124">
        <f t="shared" si="46"/>
        <v>25261</v>
      </c>
      <c r="C132" s="124">
        <f t="shared" si="47"/>
        <v>11456</v>
      </c>
      <c r="D132" s="125">
        <f t="shared" si="48"/>
        <v>45.350540358655635</v>
      </c>
      <c r="E132" s="124">
        <f t="shared" si="49"/>
        <v>13805</v>
      </c>
      <c r="F132" s="125">
        <f t="shared" si="50"/>
        <v>54.649459641344365</v>
      </c>
      <c r="G132" s="124">
        <f t="shared" si="51"/>
        <v>12969</v>
      </c>
      <c r="H132" s="107">
        <v>5696</v>
      </c>
      <c r="I132" s="125">
        <f t="shared" si="52"/>
        <v>43.92011720255995</v>
      </c>
      <c r="J132" s="107">
        <v>7273</v>
      </c>
      <c r="K132" s="125">
        <f t="shared" si="53"/>
        <v>56.07988279744005</v>
      </c>
      <c r="L132" s="124">
        <f t="shared" si="54"/>
        <v>12292</v>
      </c>
      <c r="M132" s="107">
        <v>5760</v>
      </c>
      <c r="N132" s="125">
        <f t="shared" si="55"/>
        <v>46.859746176374877</v>
      </c>
      <c r="O132" s="107">
        <v>6532</v>
      </c>
      <c r="P132" s="125">
        <f t="shared" si="56"/>
        <v>53.140253823625116</v>
      </c>
    </row>
    <row r="133" spans="1:16" ht="13.15" customHeight="1" x14ac:dyDescent="0.15">
      <c r="A133" s="160" t="s">
        <v>157</v>
      </c>
      <c r="B133" s="124">
        <f t="shared" si="46"/>
        <v>22072</v>
      </c>
      <c r="C133" s="124">
        <f t="shared" si="47"/>
        <v>10166</v>
      </c>
      <c r="D133" s="125">
        <f t="shared" si="48"/>
        <v>46.058354476259517</v>
      </c>
      <c r="E133" s="124">
        <f t="shared" si="49"/>
        <v>11906</v>
      </c>
      <c r="F133" s="125">
        <f t="shared" si="50"/>
        <v>53.94164552374049</v>
      </c>
      <c r="G133" s="124">
        <f t="shared" si="51"/>
        <v>11469</v>
      </c>
      <c r="H133" s="107">
        <v>5217</v>
      </c>
      <c r="I133" s="125">
        <f t="shared" si="52"/>
        <v>45.487836777399949</v>
      </c>
      <c r="J133" s="107">
        <v>6252</v>
      </c>
      <c r="K133" s="125">
        <f t="shared" si="53"/>
        <v>54.512163222600051</v>
      </c>
      <c r="L133" s="124">
        <f t="shared" si="54"/>
        <v>10603</v>
      </c>
      <c r="M133" s="107">
        <v>4949</v>
      </c>
      <c r="N133" s="125">
        <f t="shared" si="55"/>
        <v>46.675469206828254</v>
      </c>
      <c r="O133" s="107">
        <v>5654</v>
      </c>
      <c r="P133" s="125">
        <f t="shared" si="56"/>
        <v>53.324530793171746</v>
      </c>
    </row>
    <row r="134" spans="1:16" ht="13.15" customHeight="1" x14ac:dyDescent="0.15">
      <c r="A134" s="160" t="s">
        <v>158</v>
      </c>
      <c r="B134" s="124">
        <f t="shared" si="46"/>
        <v>17441</v>
      </c>
      <c r="C134" s="124">
        <f t="shared" si="47"/>
        <v>8337</v>
      </c>
      <c r="D134" s="125">
        <f t="shared" si="48"/>
        <v>47.80115819047073</v>
      </c>
      <c r="E134" s="124">
        <f t="shared" si="49"/>
        <v>9104</v>
      </c>
      <c r="F134" s="125">
        <f t="shared" si="50"/>
        <v>52.19884180952927</v>
      </c>
      <c r="G134" s="124">
        <f t="shared" si="51"/>
        <v>9011</v>
      </c>
      <c r="H134" s="107">
        <v>4395</v>
      </c>
      <c r="I134" s="125">
        <f t="shared" si="52"/>
        <v>48.773721007657308</v>
      </c>
      <c r="J134" s="107">
        <v>4616</v>
      </c>
      <c r="K134" s="125">
        <f t="shared" si="53"/>
        <v>51.226278992342685</v>
      </c>
      <c r="L134" s="124">
        <f t="shared" si="54"/>
        <v>8430</v>
      </c>
      <c r="M134" s="107">
        <v>3942</v>
      </c>
      <c r="N134" s="125">
        <f t="shared" si="55"/>
        <v>46.761565836298935</v>
      </c>
      <c r="O134" s="107">
        <v>4488</v>
      </c>
      <c r="P134" s="125">
        <f t="shared" si="56"/>
        <v>53.238434163701065</v>
      </c>
    </row>
    <row r="135" spans="1:16" ht="13.15" customHeight="1" x14ac:dyDescent="0.15">
      <c r="A135" s="160" t="s">
        <v>159</v>
      </c>
      <c r="B135" s="124">
        <f t="shared" si="46"/>
        <v>12418</v>
      </c>
      <c r="C135" s="124">
        <f t="shared" si="47"/>
        <v>5684</v>
      </c>
      <c r="D135" s="125">
        <f t="shared" si="48"/>
        <v>45.772266065388948</v>
      </c>
      <c r="E135" s="124">
        <f t="shared" si="49"/>
        <v>6734</v>
      </c>
      <c r="F135" s="125">
        <f t="shared" si="50"/>
        <v>54.227733934611045</v>
      </c>
      <c r="G135" s="124">
        <f t="shared" si="51"/>
        <v>6454</v>
      </c>
      <c r="H135" s="107">
        <v>3086</v>
      </c>
      <c r="I135" s="125">
        <f t="shared" si="52"/>
        <v>47.815308335915709</v>
      </c>
      <c r="J135" s="107">
        <v>3368</v>
      </c>
      <c r="K135" s="125">
        <f t="shared" si="53"/>
        <v>52.184691664084291</v>
      </c>
      <c r="L135" s="124">
        <f t="shared" si="54"/>
        <v>5964</v>
      </c>
      <c r="M135" s="107">
        <v>2598</v>
      </c>
      <c r="N135" s="125">
        <f t="shared" si="55"/>
        <v>43.561368209255534</v>
      </c>
      <c r="O135" s="107">
        <v>3366</v>
      </c>
      <c r="P135" s="125">
        <f t="shared" si="56"/>
        <v>56.438631790744466</v>
      </c>
    </row>
    <row r="136" spans="1:16" ht="13.15" customHeight="1" x14ac:dyDescent="0.15">
      <c r="A136" s="160" t="s">
        <v>160</v>
      </c>
      <c r="B136" s="124">
        <f t="shared" si="46"/>
        <v>8113</v>
      </c>
      <c r="C136" s="124">
        <f t="shared" si="47"/>
        <v>3389</v>
      </c>
      <c r="D136" s="125">
        <f t="shared" si="48"/>
        <v>41.772463946752126</v>
      </c>
      <c r="E136" s="124">
        <f t="shared" si="49"/>
        <v>4724</v>
      </c>
      <c r="F136" s="125">
        <f t="shared" si="50"/>
        <v>58.227536053247874</v>
      </c>
      <c r="G136" s="124">
        <f t="shared" si="51"/>
        <v>4236</v>
      </c>
      <c r="H136" s="107">
        <v>1871</v>
      </c>
      <c r="I136" s="125">
        <f t="shared" si="52"/>
        <v>44.169027384324835</v>
      </c>
      <c r="J136" s="107">
        <v>2365</v>
      </c>
      <c r="K136" s="125">
        <f t="shared" si="53"/>
        <v>55.830972615675165</v>
      </c>
      <c r="L136" s="124">
        <f t="shared" si="54"/>
        <v>3877</v>
      </c>
      <c r="M136" s="107">
        <v>1518</v>
      </c>
      <c r="N136" s="125">
        <f t="shared" si="55"/>
        <v>39.153985039979368</v>
      </c>
      <c r="O136" s="107">
        <v>2359</v>
      </c>
      <c r="P136" s="125">
        <f t="shared" si="56"/>
        <v>60.846014960020632</v>
      </c>
    </row>
    <row r="137" spans="1:16" ht="13.15" customHeight="1" x14ac:dyDescent="0.15">
      <c r="A137" s="160" t="s">
        <v>161</v>
      </c>
      <c r="B137" s="124">
        <f t="shared" si="46"/>
        <v>5126</v>
      </c>
      <c r="C137" s="124">
        <f t="shared" si="47"/>
        <v>1867</v>
      </c>
      <c r="D137" s="125">
        <f t="shared" si="48"/>
        <v>36.422161529457668</v>
      </c>
      <c r="E137" s="124">
        <f t="shared" si="49"/>
        <v>3259</v>
      </c>
      <c r="F137" s="125">
        <f t="shared" si="50"/>
        <v>63.577838470542339</v>
      </c>
      <c r="G137" s="124">
        <f t="shared" si="51"/>
        <v>2607</v>
      </c>
      <c r="H137" s="107">
        <v>1068</v>
      </c>
      <c r="I137" s="125">
        <f t="shared" si="52"/>
        <v>40.966628308400459</v>
      </c>
      <c r="J137" s="107">
        <v>1539</v>
      </c>
      <c r="K137" s="125">
        <f t="shared" si="53"/>
        <v>59.033371691599534</v>
      </c>
      <c r="L137" s="124">
        <f t="shared" si="54"/>
        <v>2519</v>
      </c>
      <c r="M137" s="107">
        <v>799</v>
      </c>
      <c r="N137" s="125">
        <f t="shared" si="55"/>
        <v>31.718936085748311</v>
      </c>
      <c r="O137" s="107">
        <v>1720</v>
      </c>
      <c r="P137" s="125">
        <f t="shared" si="56"/>
        <v>68.281063914251689</v>
      </c>
    </row>
    <row r="138" spans="1:16" ht="13.15" customHeight="1" x14ac:dyDescent="0.15">
      <c r="A138" s="160" t="s">
        <v>162</v>
      </c>
      <c r="B138" s="124">
        <f t="shared" ref="B138:B160" si="57">C138+E138</f>
        <v>2951</v>
      </c>
      <c r="C138" s="124">
        <f t="shared" ref="C138:C160" si="58">H138+M138</f>
        <v>904</v>
      </c>
      <c r="D138" s="125">
        <f t="shared" ref="D138:D160" si="59">C138/B138*100</f>
        <v>30.63368349711962</v>
      </c>
      <c r="E138" s="124">
        <f t="shared" ref="E138:E160" si="60">J138+O138</f>
        <v>2047</v>
      </c>
      <c r="F138" s="125">
        <f t="shared" ref="F138:F160" si="61">E138/B138*100</f>
        <v>69.36631650288038</v>
      </c>
      <c r="G138" s="124">
        <f t="shared" ref="G138:G160" si="62">H138+J138</f>
        <v>1500</v>
      </c>
      <c r="H138" s="107">
        <v>546</v>
      </c>
      <c r="I138" s="125">
        <f t="shared" ref="I138:I160" si="63">H138/G138*100</f>
        <v>36.4</v>
      </c>
      <c r="J138" s="107">
        <v>954</v>
      </c>
      <c r="K138" s="125">
        <f t="shared" ref="K138:K160" si="64">J138/G138*100</f>
        <v>63.6</v>
      </c>
      <c r="L138" s="124">
        <f t="shared" ref="L138:L160" si="65">M138+O138</f>
        <v>1451</v>
      </c>
      <c r="M138" s="107">
        <v>358</v>
      </c>
      <c r="N138" s="125">
        <f t="shared" ref="N138:N160" si="66">M138/L138*100</f>
        <v>24.672639558924882</v>
      </c>
      <c r="O138" s="107">
        <v>1093</v>
      </c>
      <c r="P138" s="125">
        <f t="shared" ref="P138:P160" si="67">O138/L138*100</f>
        <v>75.327360441075115</v>
      </c>
    </row>
    <row r="139" spans="1:16" ht="13.15" customHeight="1" x14ac:dyDescent="0.15">
      <c r="A139" s="160" t="s">
        <v>163</v>
      </c>
      <c r="B139" s="124">
        <f t="shared" si="57"/>
        <v>1254</v>
      </c>
      <c r="C139" s="124">
        <f t="shared" si="58"/>
        <v>292</v>
      </c>
      <c r="D139" s="125">
        <f t="shared" si="59"/>
        <v>23.285486443381181</v>
      </c>
      <c r="E139" s="124">
        <f t="shared" si="60"/>
        <v>962</v>
      </c>
      <c r="F139" s="125">
        <f t="shared" si="61"/>
        <v>76.714513556618826</v>
      </c>
      <c r="G139" s="124">
        <f t="shared" si="62"/>
        <v>573</v>
      </c>
      <c r="H139" s="107">
        <v>160</v>
      </c>
      <c r="I139" s="125">
        <f t="shared" si="63"/>
        <v>27.923211169284468</v>
      </c>
      <c r="J139" s="107">
        <v>413</v>
      </c>
      <c r="K139" s="125">
        <f t="shared" si="64"/>
        <v>72.076788830715529</v>
      </c>
      <c r="L139" s="124">
        <f t="shared" si="65"/>
        <v>681</v>
      </c>
      <c r="M139" s="107">
        <v>132</v>
      </c>
      <c r="N139" s="125">
        <f t="shared" si="66"/>
        <v>19.383259911894275</v>
      </c>
      <c r="O139" s="107">
        <v>549</v>
      </c>
      <c r="P139" s="125">
        <f t="shared" si="67"/>
        <v>80.616740088105729</v>
      </c>
    </row>
    <row r="140" spans="1:16" ht="13.15" customHeight="1" x14ac:dyDescent="0.15">
      <c r="A140" s="160" t="s">
        <v>164</v>
      </c>
      <c r="B140" s="124">
        <f t="shared" si="57"/>
        <v>349</v>
      </c>
      <c r="C140" s="124">
        <f t="shared" si="58"/>
        <v>65</v>
      </c>
      <c r="D140" s="125">
        <f t="shared" si="59"/>
        <v>18.624641833810887</v>
      </c>
      <c r="E140" s="124">
        <f t="shared" si="60"/>
        <v>284</v>
      </c>
      <c r="F140" s="125">
        <f t="shared" si="61"/>
        <v>81.375358166189116</v>
      </c>
      <c r="G140" s="124">
        <f t="shared" si="62"/>
        <v>170</v>
      </c>
      <c r="H140" s="107">
        <v>36</v>
      </c>
      <c r="I140" s="125">
        <f t="shared" si="63"/>
        <v>21.176470588235293</v>
      </c>
      <c r="J140" s="107">
        <v>134</v>
      </c>
      <c r="K140" s="125">
        <f t="shared" si="64"/>
        <v>78.82352941176471</v>
      </c>
      <c r="L140" s="124">
        <f t="shared" si="65"/>
        <v>179</v>
      </c>
      <c r="M140" s="107">
        <v>29</v>
      </c>
      <c r="N140" s="125">
        <f t="shared" si="66"/>
        <v>16.201117318435752</v>
      </c>
      <c r="O140" s="107">
        <v>150</v>
      </c>
      <c r="P140" s="125">
        <f t="shared" si="67"/>
        <v>83.798882681564251</v>
      </c>
    </row>
    <row r="141" spans="1:16" ht="13.15" customHeight="1" x14ac:dyDescent="0.15">
      <c r="A141" s="160" t="s">
        <v>165</v>
      </c>
      <c r="B141" s="124">
        <f t="shared" si="57"/>
        <v>67</v>
      </c>
      <c r="C141" s="124">
        <f t="shared" si="58"/>
        <v>7</v>
      </c>
      <c r="D141" s="125">
        <f t="shared" si="59"/>
        <v>10.44776119402985</v>
      </c>
      <c r="E141" s="124">
        <f t="shared" si="60"/>
        <v>60</v>
      </c>
      <c r="F141" s="125">
        <f t="shared" si="61"/>
        <v>89.552238805970148</v>
      </c>
      <c r="G141" s="124">
        <f t="shared" si="62"/>
        <v>38</v>
      </c>
      <c r="H141" s="107">
        <v>4</v>
      </c>
      <c r="I141" s="125">
        <f t="shared" si="63"/>
        <v>10.526315789473683</v>
      </c>
      <c r="J141" s="107">
        <v>34</v>
      </c>
      <c r="K141" s="125">
        <f t="shared" si="64"/>
        <v>89.473684210526315</v>
      </c>
      <c r="L141" s="124">
        <f t="shared" si="65"/>
        <v>29</v>
      </c>
      <c r="M141" s="107">
        <v>3</v>
      </c>
      <c r="N141" s="125">
        <f t="shared" si="66"/>
        <v>10.344827586206897</v>
      </c>
      <c r="O141" s="107">
        <v>26</v>
      </c>
      <c r="P141" s="125">
        <f t="shared" si="67"/>
        <v>89.65517241379311</v>
      </c>
    </row>
    <row r="142" spans="1:16" s="70" customFormat="1" ht="25.15" customHeight="1" x14ac:dyDescent="0.25">
      <c r="A142" s="159" t="s">
        <v>11</v>
      </c>
      <c r="B142" s="122">
        <f t="shared" si="57"/>
        <v>304611</v>
      </c>
      <c r="C142" s="122">
        <f t="shared" si="58"/>
        <v>98564</v>
      </c>
      <c r="D142" s="123">
        <f t="shared" si="59"/>
        <v>32.357334436379517</v>
      </c>
      <c r="E142" s="122">
        <f t="shared" si="60"/>
        <v>206047</v>
      </c>
      <c r="F142" s="123">
        <f t="shared" si="61"/>
        <v>67.642665563620483</v>
      </c>
      <c r="G142" s="122">
        <f t="shared" si="62"/>
        <v>155505</v>
      </c>
      <c r="H142" s="122">
        <f>SUM(H143:H160)</f>
        <v>47145</v>
      </c>
      <c r="I142" s="123">
        <f t="shared" si="63"/>
        <v>30.317353139770425</v>
      </c>
      <c r="J142" s="122">
        <f>SUM(J143:J160)</f>
        <v>108360</v>
      </c>
      <c r="K142" s="123">
        <f t="shared" si="64"/>
        <v>69.682646860229582</v>
      </c>
      <c r="L142" s="122">
        <f t="shared" si="65"/>
        <v>149106</v>
      </c>
      <c r="M142" s="122">
        <f>SUM(M143:M160)</f>
        <v>51419</v>
      </c>
      <c r="N142" s="123">
        <f t="shared" si="66"/>
        <v>34.484863117513711</v>
      </c>
      <c r="O142" s="122">
        <f>SUM(O143:O160)</f>
        <v>97687</v>
      </c>
      <c r="P142" s="123">
        <f t="shared" si="67"/>
        <v>65.515136882486274</v>
      </c>
    </row>
    <row r="143" spans="1:16" ht="13.15" customHeight="1" x14ac:dyDescent="0.15">
      <c r="A143" s="160" t="s">
        <v>148</v>
      </c>
      <c r="B143" s="124">
        <f t="shared" si="57"/>
        <v>12113</v>
      </c>
      <c r="C143" s="124">
        <f t="shared" si="58"/>
        <v>3344</v>
      </c>
      <c r="D143" s="125">
        <f t="shared" si="59"/>
        <v>27.60670354164947</v>
      </c>
      <c r="E143" s="124">
        <f t="shared" si="60"/>
        <v>8769</v>
      </c>
      <c r="F143" s="125">
        <f t="shared" si="61"/>
        <v>72.393296458350534</v>
      </c>
      <c r="G143" s="124">
        <f t="shared" si="62"/>
        <v>6121</v>
      </c>
      <c r="H143" s="107">
        <v>1546</v>
      </c>
      <c r="I143" s="125">
        <f t="shared" si="63"/>
        <v>25.257310896912273</v>
      </c>
      <c r="J143" s="107">
        <v>4575</v>
      </c>
      <c r="K143" s="125">
        <f t="shared" si="64"/>
        <v>74.742689103087727</v>
      </c>
      <c r="L143" s="124">
        <f t="shared" si="65"/>
        <v>5992</v>
      </c>
      <c r="M143" s="107">
        <v>1798</v>
      </c>
      <c r="N143" s="125">
        <f t="shared" si="66"/>
        <v>30.00667556742323</v>
      </c>
      <c r="O143" s="107">
        <v>4194</v>
      </c>
      <c r="P143" s="125">
        <f t="shared" si="67"/>
        <v>69.99332443257677</v>
      </c>
    </row>
    <row r="144" spans="1:16" ht="13.15" customHeight="1" x14ac:dyDescent="0.15">
      <c r="A144" s="160" t="s">
        <v>149</v>
      </c>
      <c r="B144" s="124">
        <f t="shared" si="57"/>
        <v>36593</v>
      </c>
      <c r="C144" s="124">
        <f t="shared" si="58"/>
        <v>8792</v>
      </c>
      <c r="D144" s="125">
        <f t="shared" si="59"/>
        <v>24.026453146776706</v>
      </c>
      <c r="E144" s="124">
        <f t="shared" si="60"/>
        <v>27801</v>
      </c>
      <c r="F144" s="125">
        <f t="shared" si="61"/>
        <v>75.973546853223297</v>
      </c>
      <c r="G144" s="124">
        <f t="shared" si="62"/>
        <v>18605</v>
      </c>
      <c r="H144" s="107">
        <v>4019</v>
      </c>
      <c r="I144" s="125">
        <f t="shared" si="63"/>
        <v>21.601719967750604</v>
      </c>
      <c r="J144" s="107">
        <v>14586</v>
      </c>
      <c r="K144" s="125">
        <f t="shared" si="64"/>
        <v>78.398280032249389</v>
      </c>
      <c r="L144" s="124">
        <f t="shared" si="65"/>
        <v>17988</v>
      </c>
      <c r="M144" s="107">
        <v>4773</v>
      </c>
      <c r="N144" s="125">
        <f t="shared" si="66"/>
        <v>26.534356237491664</v>
      </c>
      <c r="O144" s="107">
        <v>13215</v>
      </c>
      <c r="P144" s="125">
        <f t="shared" si="67"/>
        <v>73.465643762508336</v>
      </c>
    </row>
    <row r="145" spans="1:16" ht="13.15" customHeight="1" x14ac:dyDescent="0.15">
      <c r="A145" s="160" t="s">
        <v>150</v>
      </c>
      <c r="B145" s="124">
        <f t="shared" si="57"/>
        <v>36582</v>
      </c>
      <c r="C145" s="124">
        <f t="shared" si="58"/>
        <v>9328</v>
      </c>
      <c r="D145" s="125">
        <f t="shared" si="59"/>
        <v>25.498879230222514</v>
      </c>
      <c r="E145" s="124">
        <f t="shared" si="60"/>
        <v>27254</v>
      </c>
      <c r="F145" s="125">
        <f t="shared" si="61"/>
        <v>74.501120769777486</v>
      </c>
      <c r="G145" s="124">
        <f t="shared" si="62"/>
        <v>18487</v>
      </c>
      <c r="H145" s="107">
        <v>4100</v>
      </c>
      <c r="I145" s="125">
        <f t="shared" si="63"/>
        <v>22.177746524584844</v>
      </c>
      <c r="J145" s="107">
        <v>14387</v>
      </c>
      <c r="K145" s="125">
        <f t="shared" si="64"/>
        <v>77.822253475415152</v>
      </c>
      <c r="L145" s="124">
        <f t="shared" si="65"/>
        <v>18095</v>
      </c>
      <c r="M145" s="107">
        <v>5228</v>
      </c>
      <c r="N145" s="125">
        <f t="shared" si="66"/>
        <v>28.891959104725061</v>
      </c>
      <c r="O145" s="107">
        <v>12867</v>
      </c>
      <c r="P145" s="125">
        <f t="shared" si="67"/>
        <v>71.108040895274939</v>
      </c>
    </row>
    <row r="146" spans="1:16" ht="13.15" customHeight="1" x14ac:dyDescent="0.15">
      <c r="A146" s="160" t="s">
        <v>151</v>
      </c>
      <c r="B146" s="124">
        <f t="shared" si="57"/>
        <v>34580</v>
      </c>
      <c r="C146" s="124">
        <f t="shared" si="58"/>
        <v>9941</v>
      </c>
      <c r="D146" s="125">
        <f t="shared" si="59"/>
        <v>28.747831116252172</v>
      </c>
      <c r="E146" s="124">
        <f t="shared" si="60"/>
        <v>24639</v>
      </c>
      <c r="F146" s="125">
        <f t="shared" si="61"/>
        <v>71.252168883747828</v>
      </c>
      <c r="G146" s="124">
        <f t="shared" si="62"/>
        <v>17520</v>
      </c>
      <c r="H146" s="107">
        <v>4418</v>
      </c>
      <c r="I146" s="125">
        <f t="shared" si="63"/>
        <v>25.216894977168952</v>
      </c>
      <c r="J146" s="107">
        <v>13102</v>
      </c>
      <c r="K146" s="125">
        <f t="shared" si="64"/>
        <v>74.783105022831052</v>
      </c>
      <c r="L146" s="124">
        <f t="shared" si="65"/>
        <v>17060</v>
      </c>
      <c r="M146" s="107">
        <v>5523</v>
      </c>
      <c r="N146" s="125">
        <f t="shared" si="66"/>
        <v>32.373974208675264</v>
      </c>
      <c r="O146" s="107">
        <v>11537</v>
      </c>
      <c r="P146" s="125">
        <f t="shared" si="67"/>
        <v>67.626025791324736</v>
      </c>
    </row>
    <row r="147" spans="1:16" ht="13.15" customHeight="1" x14ac:dyDescent="0.15">
      <c r="A147" s="160" t="s">
        <v>152</v>
      </c>
      <c r="B147" s="124">
        <f t="shared" si="57"/>
        <v>33646</v>
      </c>
      <c r="C147" s="124">
        <f t="shared" si="58"/>
        <v>10638</v>
      </c>
      <c r="D147" s="125">
        <f t="shared" si="59"/>
        <v>31.617428520477919</v>
      </c>
      <c r="E147" s="124">
        <f t="shared" si="60"/>
        <v>23008</v>
      </c>
      <c r="F147" s="125">
        <f t="shared" si="61"/>
        <v>68.382571479522085</v>
      </c>
      <c r="G147" s="124">
        <f t="shared" si="62"/>
        <v>16758</v>
      </c>
      <c r="H147" s="107">
        <v>4631</v>
      </c>
      <c r="I147" s="125">
        <f t="shared" si="63"/>
        <v>27.63456259696861</v>
      </c>
      <c r="J147" s="107">
        <v>12127</v>
      </c>
      <c r="K147" s="125">
        <f t="shared" si="64"/>
        <v>72.365437403031379</v>
      </c>
      <c r="L147" s="124">
        <f t="shared" si="65"/>
        <v>16888</v>
      </c>
      <c r="M147" s="107">
        <v>6007</v>
      </c>
      <c r="N147" s="125">
        <f t="shared" si="66"/>
        <v>35.569635243960207</v>
      </c>
      <c r="O147" s="107">
        <v>10881</v>
      </c>
      <c r="P147" s="125">
        <f t="shared" si="67"/>
        <v>64.430364756039793</v>
      </c>
    </row>
    <row r="148" spans="1:16" ht="13.15" customHeight="1" x14ac:dyDescent="0.15">
      <c r="A148" s="160" t="s">
        <v>153</v>
      </c>
      <c r="B148" s="124">
        <f t="shared" si="57"/>
        <v>27507</v>
      </c>
      <c r="C148" s="124">
        <f t="shared" si="58"/>
        <v>9623</v>
      </c>
      <c r="D148" s="125">
        <f t="shared" si="59"/>
        <v>34.98382229977824</v>
      </c>
      <c r="E148" s="124">
        <f t="shared" si="60"/>
        <v>17884</v>
      </c>
      <c r="F148" s="125">
        <f t="shared" si="61"/>
        <v>65.01617770022176</v>
      </c>
      <c r="G148" s="124">
        <f t="shared" si="62"/>
        <v>13730</v>
      </c>
      <c r="H148" s="107">
        <v>4257</v>
      </c>
      <c r="I148" s="125">
        <f t="shared" si="63"/>
        <v>31.005098324836126</v>
      </c>
      <c r="J148" s="107">
        <v>9473</v>
      </c>
      <c r="K148" s="125">
        <f t="shared" si="64"/>
        <v>68.994901675163874</v>
      </c>
      <c r="L148" s="124">
        <f t="shared" si="65"/>
        <v>13777</v>
      </c>
      <c r="M148" s="107">
        <v>5366</v>
      </c>
      <c r="N148" s="125">
        <f t="shared" si="66"/>
        <v>38.948972925890978</v>
      </c>
      <c r="O148" s="107">
        <v>8411</v>
      </c>
      <c r="P148" s="125">
        <f t="shared" si="67"/>
        <v>61.051027074109022</v>
      </c>
    </row>
    <row r="149" spans="1:16" ht="13.15" customHeight="1" x14ac:dyDescent="0.15">
      <c r="A149" s="160" t="s">
        <v>154</v>
      </c>
      <c r="B149" s="124">
        <f t="shared" si="57"/>
        <v>24071</v>
      </c>
      <c r="C149" s="124">
        <f t="shared" si="58"/>
        <v>8810</v>
      </c>
      <c r="D149" s="125">
        <f t="shared" si="59"/>
        <v>36.600058161272905</v>
      </c>
      <c r="E149" s="124">
        <f t="shared" si="60"/>
        <v>15261</v>
      </c>
      <c r="F149" s="125">
        <f t="shared" si="61"/>
        <v>63.399941838727102</v>
      </c>
      <c r="G149" s="124">
        <f t="shared" si="62"/>
        <v>12179</v>
      </c>
      <c r="H149" s="107">
        <v>4156</v>
      </c>
      <c r="I149" s="125">
        <f t="shared" si="63"/>
        <v>34.124312340914685</v>
      </c>
      <c r="J149" s="107">
        <v>8023</v>
      </c>
      <c r="K149" s="125">
        <f t="shared" si="64"/>
        <v>65.875687659085315</v>
      </c>
      <c r="L149" s="124">
        <f t="shared" si="65"/>
        <v>11892</v>
      </c>
      <c r="M149" s="107">
        <v>4654</v>
      </c>
      <c r="N149" s="125">
        <f t="shared" si="66"/>
        <v>39.135553313151696</v>
      </c>
      <c r="O149" s="107">
        <v>7238</v>
      </c>
      <c r="P149" s="125">
        <f t="shared" si="67"/>
        <v>60.864446686848304</v>
      </c>
    </row>
    <row r="150" spans="1:16" ht="13.15" customHeight="1" x14ac:dyDescent="0.15">
      <c r="A150" s="160" t="s">
        <v>155</v>
      </c>
      <c r="B150" s="124">
        <f t="shared" si="57"/>
        <v>22591</v>
      </c>
      <c r="C150" s="124">
        <f t="shared" si="58"/>
        <v>8635</v>
      </c>
      <c r="D150" s="125">
        <f t="shared" si="59"/>
        <v>38.223186224602721</v>
      </c>
      <c r="E150" s="124">
        <f t="shared" si="60"/>
        <v>13956</v>
      </c>
      <c r="F150" s="125">
        <f t="shared" si="61"/>
        <v>61.776813775397279</v>
      </c>
      <c r="G150" s="124">
        <f t="shared" si="62"/>
        <v>11723</v>
      </c>
      <c r="H150" s="107">
        <v>4278</v>
      </c>
      <c r="I150" s="125">
        <f t="shared" si="63"/>
        <v>36.492365435468734</v>
      </c>
      <c r="J150" s="107">
        <v>7445</v>
      </c>
      <c r="K150" s="125">
        <f t="shared" si="64"/>
        <v>63.507634564531266</v>
      </c>
      <c r="L150" s="124">
        <f t="shared" si="65"/>
        <v>10868</v>
      </c>
      <c r="M150" s="107">
        <v>4357</v>
      </c>
      <c r="N150" s="125">
        <f t="shared" si="66"/>
        <v>40.090172984909827</v>
      </c>
      <c r="O150" s="107">
        <v>6511</v>
      </c>
      <c r="P150" s="125">
        <f t="shared" si="67"/>
        <v>59.90982701509018</v>
      </c>
    </row>
    <row r="151" spans="1:16" ht="13.15" customHeight="1" x14ac:dyDescent="0.15">
      <c r="A151" s="160" t="s">
        <v>156</v>
      </c>
      <c r="B151" s="124">
        <f t="shared" si="57"/>
        <v>21205</v>
      </c>
      <c r="C151" s="124">
        <f t="shared" si="58"/>
        <v>8271</v>
      </c>
      <c r="D151" s="125">
        <f t="shared" si="59"/>
        <v>39.004951662343785</v>
      </c>
      <c r="E151" s="124">
        <f t="shared" si="60"/>
        <v>12934</v>
      </c>
      <c r="F151" s="125">
        <f t="shared" si="61"/>
        <v>60.995048337656208</v>
      </c>
      <c r="G151" s="124">
        <f t="shared" si="62"/>
        <v>10996</v>
      </c>
      <c r="H151" s="107">
        <v>4116</v>
      </c>
      <c r="I151" s="125">
        <f t="shared" si="63"/>
        <v>37.431793379410692</v>
      </c>
      <c r="J151" s="107">
        <v>6880</v>
      </c>
      <c r="K151" s="125">
        <f t="shared" si="64"/>
        <v>62.568206620589308</v>
      </c>
      <c r="L151" s="124">
        <f t="shared" si="65"/>
        <v>10209</v>
      </c>
      <c r="M151" s="107">
        <v>4155</v>
      </c>
      <c r="N151" s="125">
        <f t="shared" si="66"/>
        <v>40.699382897443428</v>
      </c>
      <c r="O151" s="107">
        <v>6054</v>
      </c>
      <c r="P151" s="125">
        <f t="shared" si="67"/>
        <v>59.300617102556565</v>
      </c>
    </row>
    <row r="152" spans="1:16" ht="13.15" customHeight="1" x14ac:dyDescent="0.15">
      <c r="A152" s="160" t="s">
        <v>157</v>
      </c>
      <c r="B152" s="124">
        <f t="shared" si="57"/>
        <v>18435</v>
      </c>
      <c r="C152" s="124">
        <f t="shared" si="58"/>
        <v>7542</v>
      </c>
      <c r="D152" s="125">
        <f t="shared" si="59"/>
        <v>40.911310008136695</v>
      </c>
      <c r="E152" s="124">
        <f t="shared" si="60"/>
        <v>10893</v>
      </c>
      <c r="F152" s="125">
        <f t="shared" si="61"/>
        <v>59.088689991863305</v>
      </c>
      <c r="G152" s="124">
        <f t="shared" si="62"/>
        <v>9622</v>
      </c>
      <c r="H152" s="107">
        <v>3971</v>
      </c>
      <c r="I152" s="125">
        <f t="shared" si="63"/>
        <v>41.270006235709836</v>
      </c>
      <c r="J152" s="107">
        <v>5651</v>
      </c>
      <c r="K152" s="125">
        <f t="shared" si="64"/>
        <v>58.729993764290164</v>
      </c>
      <c r="L152" s="124">
        <f t="shared" si="65"/>
        <v>8813</v>
      </c>
      <c r="M152" s="107">
        <v>3571</v>
      </c>
      <c r="N152" s="125">
        <f t="shared" si="66"/>
        <v>40.519686826279361</v>
      </c>
      <c r="O152" s="107">
        <v>5242</v>
      </c>
      <c r="P152" s="125">
        <f t="shared" si="67"/>
        <v>59.480313173720646</v>
      </c>
    </row>
    <row r="153" spans="1:16" ht="13.15" customHeight="1" x14ac:dyDescent="0.15">
      <c r="A153" s="160" t="s">
        <v>158</v>
      </c>
      <c r="B153" s="124">
        <f t="shared" si="57"/>
        <v>14377</v>
      </c>
      <c r="C153" s="124">
        <f t="shared" si="58"/>
        <v>5883</v>
      </c>
      <c r="D153" s="125">
        <f t="shared" si="59"/>
        <v>40.919524240105723</v>
      </c>
      <c r="E153" s="124">
        <f t="shared" si="60"/>
        <v>8494</v>
      </c>
      <c r="F153" s="125">
        <f t="shared" si="61"/>
        <v>59.080475759894277</v>
      </c>
      <c r="G153" s="124">
        <f t="shared" si="62"/>
        <v>7604</v>
      </c>
      <c r="H153" s="107">
        <v>3197</v>
      </c>
      <c r="I153" s="125">
        <f t="shared" si="63"/>
        <v>42.043661230931093</v>
      </c>
      <c r="J153" s="107">
        <v>4407</v>
      </c>
      <c r="K153" s="125">
        <f t="shared" si="64"/>
        <v>57.956338769068914</v>
      </c>
      <c r="L153" s="124">
        <f t="shared" si="65"/>
        <v>6773</v>
      </c>
      <c r="M153" s="107">
        <v>2686</v>
      </c>
      <c r="N153" s="125">
        <f t="shared" si="66"/>
        <v>39.657463457847335</v>
      </c>
      <c r="O153" s="107">
        <v>4087</v>
      </c>
      <c r="P153" s="125">
        <f t="shared" si="67"/>
        <v>60.342536542152672</v>
      </c>
    </row>
    <row r="154" spans="1:16" ht="13.15" customHeight="1" x14ac:dyDescent="0.15">
      <c r="A154" s="160" t="s">
        <v>159</v>
      </c>
      <c r="B154" s="124">
        <f t="shared" si="57"/>
        <v>9989</v>
      </c>
      <c r="C154" s="124">
        <f t="shared" si="58"/>
        <v>3892</v>
      </c>
      <c r="D154" s="125">
        <f t="shared" si="59"/>
        <v>38.962859145059561</v>
      </c>
      <c r="E154" s="124">
        <f t="shared" si="60"/>
        <v>6097</v>
      </c>
      <c r="F154" s="125">
        <f t="shared" si="61"/>
        <v>61.037140854940432</v>
      </c>
      <c r="G154" s="124">
        <f t="shared" si="62"/>
        <v>5369</v>
      </c>
      <c r="H154" s="107">
        <v>2166</v>
      </c>
      <c r="I154" s="125">
        <f t="shared" si="63"/>
        <v>40.342708139318304</v>
      </c>
      <c r="J154" s="107">
        <v>3203</v>
      </c>
      <c r="K154" s="125">
        <f t="shared" si="64"/>
        <v>59.657291860681696</v>
      </c>
      <c r="L154" s="124">
        <f t="shared" si="65"/>
        <v>4620</v>
      </c>
      <c r="M154" s="107">
        <v>1726</v>
      </c>
      <c r="N154" s="125">
        <f t="shared" si="66"/>
        <v>37.359307359307358</v>
      </c>
      <c r="O154" s="107">
        <v>2894</v>
      </c>
      <c r="P154" s="125">
        <f t="shared" si="67"/>
        <v>62.640692640692642</v>
      </c>
    </row>
    <row r="155" spans="1:16" ht="13.15" customHeight="1" x14ac:dyDescent="0.15">
      <c r="A155" s="160" t="s">
        <v>160</v>
      </c>
      <c r="B155" s="124">
        <f t="shared" si="57"/>
        <v>6219</v>
      </c>
      <c r="C155" s="124">
        <f t="shared" si="58"/>
        <v>2151</v>
      </c>
      <c r="D155" s="125">
        <f t="shared" si="59"/>
        <v>34.587554269175108</v>
      </c>
      <c r="E155" s="124">
        <f t="shared" si="60"/>
        <v>4068</v>
      </c>
      <c r="F155" s="125">
        <f t="shared" si="61"/>
        <v>65.412445730824885</v>
      </c>
      <c r="G155" s="124">
        <f t="shared" si="62"/>
        <v>3330</v>
      </c>
      <c r="H155" s="107">
        <v>1250</v>
      </c>
      <c r="I155" s="125">
        <f t="shared" si="63"/>
        <v>37.537537537537538</v>
      </c>
      <c r="J155" s="107">
        <v>2080</v>
      </c>
      <c r="K155" s="125">
        <f t="shared" si="64"/>
        <v>62.462462462462462</v>
      </c>
      <c r="L155" s="124">
        <f t="shared" si="65"/>
        <v>2889</v>
      </c>
      <c r="M155" s="107">
        <v>901</v>
      </c>
      <c r="N155" s="125">
        <f t="shared" si="66"/>
        <v>31.187262028383522</v>
      </c>
      <c r="O155" s="107">
        <v>1988</v>
      </c>
      <c r="P155" s="125">
        <f t="shared" si="67"/>
        <v>68.812737971616471</v>
      </c>
    </row>
    <row r="156" spans="1:16" ht="13.15" customHeight="1" x14ac:dyDescent="0.15">
      <c r="A156" s="160" t="s">
        <v>161</v>
      </c>
      <c r="B156" s="124">
        <f t="shared" si="57"/>
        <v>3634</v>
      </c>
      <c r="C156" s="124">
        <f t="shared" si="58"/>
        <v>1075</v>
      </c>
      <c r="D156" s="125">
        <f t="shared" si="59"/>
        <v>29.581728123280133</v>
      </c>
      <c r="E156" s="124">
        <f t="shared" si="60"/>
        <v>2559</v>
      </c>
      <c r="F156" s="125">
        <f t="shared" si="61"/>
        <v>70.418271876719871</v>
      </c>
      <c r="G156" s="124">
        <f t="shared" si="62"/>
        <v>1913</v>
      </c>
      <c r="H156" s="107">
        <v>654</v>
      </c>
      <c r="I156" s="125">
        <f t="shared" si="63"/>
        <v>34.187140616832203</v>
      </c>
      <c r="J156" s="107">
        <v>1259</v>
      </c>
      <c r="K156" s="125">
        <f t="shared" si="64"/>
        <v>65.812859383167805</v>
      </c>
      <c r="L156" s="124">
        <f t="shared" si="65"/>
        <v>1721</v>
      </c>
      <c r="M156" s="107">
        <v>421</v>
      </c>
      <c r="N156" s="125">
        <f t="shared" si="66"/>
        <v>24.462521789657178</v>
      </c>
      <c r="O156" s="107">
        <v>1300</v>
      </c>
      <c r="P156" s="125">
        <f t="shared" si="67"/>
        <v>75.537478210342826</v>
      </c>
    </row>
    <row r="157" spans="1:16" ht="13.15" customHeight="1" x14ac:dyDescent="0.15">
      <c r="A157" s="160" t="s">
        <v>162</v>
      </c>
      <c r="B157" s="124">
        <f t="shared" si="57"/>
        <v>1980</v>
      </c>
      <c r="C157" s="124">
        <f t="shared" si="58"/>
        <v>467</v>
      </c>
      <c r="D157" s="125">
        <f t="shared" si="59"/>
        <v>23.585858585858585</v>
      </c>
      <c r="E157" s="124">
        <f t="shared" si="60"/>
        <v>1513</v>
      </c>
      <c r="F157" s="125">
        <f t="shared" si="61"/>
        <v>76.414141414141412</v>
      </c>
      <c r="G157" s="124">
        <f t="shared" si="62"/>
        <v>1008</v>
      </c>
      <c r="H157" s="107">
        <v>273</v>
      </c>
      <c r="I157" s="125">
        <f t="shared" si="63"/>
        <v>27.083333333333332</v>
      </c>
      <c r="J157" s="107">
        <v>735</v>
      </c>
      <c r="K157" s="125">
        <f t="shared" si="64"/>
        <v>72.916666666666657</v>
      </c>
      <c r="L157" s="124">
        <f t="shared" si="65"/>
        <v>972</v>
      </c>
      <c r="M157" s="107">
        <v>194</v>
      </c>
      <c r="N157" s="125">
        <f t="shared" si="66"/>
        <v>19.958847736625515</v>
      </c>
      <c r="O157" s="107">
        <v>778</v>
      </c>
      <c r="P157" s="125">
        <f t="shared" si="67"/>
        <v>80.041152263374485</v>
      </c>
    </row>
    <row r="158" spans="1:16" ht="13.15" customHeight="1" x14ac:dyDescent="0.15">
      <c r="A158" s="160" t="s">
        <v>163</v>
      </c>
      <c r="B158" s="124">
        <f t="shared" si="57"/>
        <v>775</v>
      </c>
      <c r="C158" s="124">
        <f t="shared" si="58"/>
        <v>136</v>
      </c>
      <c r="D158" s="125">
        <f t="shared" si="59"/>
        <v>17.548387096774192</v>
      </c>
      <c r="E158" s="124">
        <f t="shared" si="60"/>
        <v>639</v>
      </c>
      <c r="F158" s="125">
        <f t="shared" si="61"/>
        <v>82.451612903225808</v>
      </c>
      <c r="G158" s="124">
        <f t="shared" si="62"/>
        <v>402</v>
      </c>
      <c r="H158" s="107">
        <v>89</v>
      </c>
      <c r="I158" s="125">
        <f t="shared" si="63"/>
        <v>22.139303482587064</v>
      </c>
      <c r="J158" s="107">
        <v>313</v>
      </c>
      <c r="K158" s="125">
        <f t="shared" si="64"/>
        <v>77.860696517412933</v>
      </c>
      <c r="L158" s="124">
        <f t="shared" si="65"/>
        <v>373</v>
      </c>
      <c r="M158" s="107">
        <v>47</v>
      </c>
      <c r="N158" s="125">
        <f t="shared" si="66"/>
        <v>12.600536193029491</v>
      </c>
      <c r="O158" s="107">
        <v>326</v>
      </c>
      <c r="P158" s="125">
        <f t="shared" si="67"/>
        <v>87.399463806970516</v>
      </c>
    </row>
    <row r="159" spans="1:16" ht="13.15" customHeight="1" x14ac:dyDescent="0.15">
      <c r="A159" s="160" t="s">
        <v>164</v>
      </c>
      <c r="B159" s="124">
        <f t="shared" si="57"/>
        <v>274</v>
      </c>
      <c r="C159" s="124">
        <f t="shared" si="58"/>
        <v>33</v>
      </c>
      <c r="D159" s="125">
        <f t="shared" si="59"/>
        <v>12.043795620437956</v>
      </c>
      <c r="E159" s="124">
        <f t="shared" si="60"/>
        <v>241</v>
      </c>
      <c r="F159" s="125">
        <f t="shared" si="61"/>
        <v>87.956204379562038</v>
      </c>
      <c r="G159" s="124">
        <f t="shared" si="62"/>
        <v>118</v>
      </c>
      <c r="H159" s="107">
        <v>21</v>
      </c>
      <c r="I159" s="125">
        <f t="shared" si="63"/>
        <v>17.796610169491526</v>
      </c>
      <c r="J159" s="107">
        <v>97</v>
      </c>
      <c r="K159" s="125">
        <f t="shared" si="64"/>
        <v>82.203389830508485</v>
      </c>
      <c r="L159" s="124">
        <f t="shared" si="65"/>
        <v>156</v>
      </c>
      <c r="M159" s="107">
        <v>12</v>
      </c>
      <c r="N159" s="125">
        <f t="shared" si="66"/>
        <v>7.6923076923076925</v>
      </c>
      <c r="O159" s="107">
        <v>144</v>
      </c>
      <c r="P159" s="125">
        <f t="shared" si="67"/>
        <v>92.307692307692307</v>
      </c>
    </row>
    <row r="160" spans="1:16" ht="13.15" customHeight="1" x14ac:dyDescent="0.15">
      <c r="A160" s="160" t="s">
        <v>165</v>
      </c>
      <c r="B160" s="124">
        <f t="shared" si="57"/>
        <v>40</v>
      </c>
      <c r="C160" s="124">
        <f t="shared" si="58"/>
        <v>3</v>
      </c>
      <c r="D160" s="125">
        <f t="shared" si="59"/>
        <v>7.5</v>
      </c>
      <c r="E160" s="124">
        <f t="shared" si="60"/>
        <v>37</v>
      </c>
      <c r="F160" s="125">
        <f t="shared" si="61"/>
        <v>92.5</v>
      </c>
      <c r="G160" s="124">
        <f t="shared" si="62"/>
        <v>20</v>
      </c>
      <c r="H160" s="107">
        <v>3</v>
      </c>
      <c r="I160" s="125">
        <f t="shared" si="63"/>
        <v>15</v>
      </c>
      <c r="J160" s="107">
        <v>17</v>
      </c>
      <c r="K160" s="125">
        <f t="shared" si="64"/>
        <v>85</v>
      </c>
      <c r="L160" s="124">
        <f t="shared" si="65"/>
        <v>20</v>
      </c>
      <c r="M160" s="107"/>
      <c r="N160" s="125">
        <f t="shared" si="66"/>
        <v>0</v>
      </c>
      <c r="O160" s="107">
        <v>20</v>
      </c>
      <c r="P160" s="125">
        <f t="shared" si="67"/>
        <v>100</v>
      </c>
    </row>
    <row r="161" spans="1:16" x14ac:dyDescent="0.15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</row>
    <row r="162" spans="1:16" ht="13.15" customHeight="1" x14ac:dyDescent="0.15"/>
    <row r="164" spans="1:16" x14ac:dyDescent="0.15">
      <c r="D164" s="73"/>
      <c r="F164" s="73"/>
      <c r="I164" s="73"/>
      <c r="K164" s="71"/>
      <c r="N164" s="71"/>
      <c r="P164" s="71"/>
    </row>
  </sheetData>
  <mergeCells count="4">
    <mergeCell ref="A5:A7"/>
    <mergeCell ref="B6:B7"/>
    <mergeCell ref="G6:G7"/>
    <mergeCell ref="L6:L7"/>
  </mergeCells>
  <printOptions horizontalCentered="1"/>
  <pageMargins left="0.19685039370078741" right="0.19685039370078741" top="0.19685039370078741" bottom="0.19685039370078741" header="0" footer="0"/>
  <pageSetup paperSize="120" fitToHeight="21" orientation="landscape" r:id="rId1"/>
  <headerFooter alignWithMargins="0"/>
  <rowBreaks count="2" manualBreakCount="2">
    <brk id="52" max="16383" man="1"/>
    <brk id="90" max="16383" man="1"/>
  </rowBreaks>
  <ignoredErrors>
    <ignoredError sqref="D9:P160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02268-FE70-4982-8FA2-0E1349B36999}">
  <sheetPr codeName="Hoja86">
    <pageSetUpPr fitToPage="1"/>
  </sheetPr>
  <dimension ref="A1:F33"/>
  <sheetViews>
    <sheetView showGridLines="0" workbookViewId="0">
      <selection activeCell="C22" sqref="C22"/>
    </sheetView>
  </sheetViews>
  <sheetFormatPr baseColWidth="10" defaultColWidth="11.42578125" defaultRowHeight="11.25" x14ac:dyDescent="0.15"/>
  <cols>
    <col min="1" max="1" width="36.42578125" style="2" customWidth="1"/>
    <col min="2" max="6" width="12" style="2" customWidth="1"/>
    <col min="7" max="16384" width="11.42578125" style="2"/>
  </cols>
  <sheetData>
    <row r="1" spans="1:6" ht="37.5" customHeight="1" x14ac:dyDescent="0.15">
      <c r="A1" s="212" t="s">
        <v>192</v>
      </c>
      <c r="B1" s="212"/>
      <c r="C1" s="212"/>
      <c r="D1" s="212"/>
      <c r="E1" s="212"/>
      <c r="F1" s="212"/>
    </row>
    <row r="2" spans="1:6" ht="4.5" customHeight="1" x14ac:dyDescent="0.15">
      <c r="A2" s="74"/>
      <c r="B2" s="74"/>
      <c r="C2" s="74"/>
      <c r="D2" s="74"/>
      <c r="E2" s="74"/>
      <c r="F2" s="74"/>
    </row>
    <row r="3" spans="1:6" ht="11.25" customHeight="1" x14ac:dyDescent="0.15">
      <c r="A3" s="213" t="s">
        <v>4</v>
      </c>
      <c r="B3" s="216" t="s">
        <v>20</v>
      </c>
      <c r="C3" s="216"/>
      <c r="D3" s="216"/>
      <c r="E3" s="216"/>
      <c r="F3" s="217"/>
    </row>
    <row r="4" spans="1:6" x14ac:dyDescent="0.15">
      <c r="A4" s="214"/>
      <c r="B4" s="216" t="s">
        <v>20</v>
      </c>
      <c r="C4" s="216" t="s">
        <v>13</v>
      </c>
      <c r="D4" s="216"/>
      <c r="E4" s="216" t="s">
        <v>15</v>
      </c>
      <c r="F4" s="217"/>
    </row>
    <row r="5" spans="1:6" x14ac:dyDescent="0.15">
      <c r="A5" s="215"/>
      <c r="B5" s="216"/>
      <c r="C5" s="75" t="s">
        <v>166</v>
      </c>
      <c r="D5" s="75" t="s">
        <v>24</v>
      </c>
      <c r="E5" s="75" t="s">
        <v>166</v>
      </c>
      <c r="F5" s="76" t="s">
        <v>24</v>
      </c>
    </row>
    <row r="6" spans="1:6" s="27" customFormat="1" ht="19.899999999999999" customHeight="1" x14ac:dyDescent="0.25">
      <c r="A6" s="77" t="s">
        <v>167</v>
      </c>
      <c r="B6" s="128">
        <f>C6+E6</f>
        <v>2188</v>
      </c>
      <c r="C6" s="128">
        <f>SUM(C7:C13)</f>
        <v>979</v>
      </c>
      <c r="D6" s="129">
        <f>C6/B6*100</f>
        <v>44.744058500914072</v>
      </c>
      <c r="E6" s="128">
        <f>SUM(E7:E13)</f>
        <v>1209</v>
      </c>
      <c r="F6" s="129">
        <f>E6/B6*100</f>
        <v>55.255941499085928</v>
      </c>
    </row>
    <row r="7" spans="1:6" ht="14.45" customHeight="1" x14ac:dyDescent="0.15">
      <c r="A7" s="78" t="s">
        <v>5</v>
      </c>
      <c r="B7" s="126">
        <f t="shared" ref="B7:B30" si="0">C7+E7</f>
        <v>788</v>
      </c>
      <c r="C7" s="107">
        <v>338</v>
      </c>
      <c r="D7" s="127">
        <f t="shared" ref="D7:D30" si="1">C7/B7*100</f>
        <v>42.893401015228427</v>
      </c>
      <c r="E7" s="107">
        <v>450</v>
      </c>
      <c r="F7" s="127">
        <f t="shared" ref="F7:F30" si="2">E7/B7*100</f>
        <v>57.106598984771573</v>
      </c>
    </row>
    <row r="8" spans="1:6" ht="14.45" customHeight="1" x14ac:dyDescent="0.15">
      <c r="A8" s="78" t="s">
        <v>6</v>
      </c>
      <c r="B8" s="126">
        <f t="shared" si="0"/>
        <v>499</v>
      </c>
      <c r="C8" s="107">
        <v>153</v>
      </c>
      <c r="D8" s="127">
        <f t="shared" si="1"/>
        <v>30.661322645290578</v>
      </c>
      <c r="E8" s="107">
        <v>346</v>
      </c>
      <c r="F8" s="127">
        <f t="shared" si="2"/>
        <v>69.338677354709418</v>
      </c>
    </row>
    <row r="9" spans="1:6" ht="14.45" customHeight="1" x14ac:dyDescent="0.15">
      <c r="A9" s="78" t="s">
        <v>7</v>
      </c>
      <c r="B9" s="126">
        <f t="shared" si="0"/>
        <v>109</v>
      </c>
      <c r="C9" s="107">
        <v>45</v>
      </c>
      <c r="D9" s="127">
        <f t="shared" si="1"/>
        <v>41.284403669724774</v>
      </c>
      <c r="E9" s="107">
        <v>64</v>
      </c>
      <c r="F9" s="127">
        <f t="shared" si="2"/>
        <v>58.715596330275233</v>
      </c>
    </row>
    <row r="10" spans="1:6" ht="14.45" customHeight="1" x14ac:dyDescent="0.15">
      <c r="A10" s="78" t="s">
        <v>8</v>
      </c>
      <c r="B10" s="126">
        <f t="shared" si="0"/>
        <v>152</v>
      </c>
      <c r="C10" s="107">
        <v>52</v>
      </c>
      <c r="D10" s="127">
        <f t="shared" si="1"/>
        <v>34.210526315789473</v>
      </c>
      <c r="E10" s="107">
        <v>100</v>
      </c>
      <c r="F10" s="127">
        <f t="shared" si="2"/>
        <v>65.789473684210535</v>
      </c>
    </row>
    <row r="11" spans="1:6" ht="14.45" customHeight="1" x14ac:dyDescent="0.15">
      <c r="A11" s="78" t="s">
        <v>9</v>
      </c>
      <c r="B11" s="126">
        <f t="shared" si="0"/>
        <v>154</v>
      </c>
      <c r="C11" s="107">
        <v>88</v>
      </c>
      <c r="D11" s="127">
        <f t="shared" si="1"/>
        <v>57.142857142857139</v>
      </c>
      <c r="E11" s="107">
        <v>66</v>
      </c>
      <c r="F11" s="127">
        <f t="shared" si="2"/>
        <v>42.857142857142854</v>
      </c>
    </row>
    <row r="12" spans="1:6" ht="14.45" customHeight="1" x14ac:dyDescent="0.15">
      <c r="A12" s="78" t="s">
        <v>10</v>
      </c>
      <c r="B12" s="126">
        <f t="shared" si="0"/>
        <v>312</v>
      </c>
      <c r="C12" s="107">
        <v>210</v>
      </c>
      <c r="D12" s="127">
        <f t="shared" si="1"/>
        <v>67.307692307692307</v>
      </c>
      <c r="E12" s="107">
        <v>102</v>
      </c>
      <c r="F12" s="127">
        <f t="shared" si="2"/>
        <v>32.692307692307693</v>
      </c>
    </row>
    <row r="13" spans="1:6" ht="14.45" customHeight="1" x14ac:dyDescent="0.15">
      <c r="A13" s="78" t="s">
        <v>11</v>
      </c>
      <c r="B13" s="126">
        <f t="shared" si="0"/>
        <v>174</v>
      </c>
      <c r="C13" s="107">
        <v>93</v>
      </c>
      <c r="D13" s="127">
        <f t="shared" si="1"/>
        <v>53.448275862068961</v>
      </c>
      <c r="E13" s="107">
        <v>81</v>
      </c>
      <c r="F13" s="127">
        <f t="shared" si="2"/>
        <v>46.551724137931032</v>
      </c>
    </row>
    <row r="14" spans="1:6" s="27" customFormat="1" ht="19.899999999999999" customHeight="1" x14ac:dyDescent="0.25">
      <c r="A14" s="77" t="s">
        <v>168</v>
      </c>
      <c r="B14" s="128">
        <f t="shared" si="0"/>
        <v>10187</v>
      </c>
      <c r="C14" s="128">
        <f>SUM(C15:C21)</f>
        <v>1616</v>
      </c>
      <c r="D14" s="129">
        <f t="shared" si="1"/>
        <v>15.863355256699716</v>
      </c>
      <c r="E14" s="128">
        <f>SUM(E15:E21)</f>
        <v>8571</v>
      </c>
      <c r="F14" s="129">
        <f t="shared" si="2"/>
        <v>84.13664474330028</v>
      </c>
    </row>
    <row r="15" spans="1:6" ht="14.45" customHeight="1" x14ac:dyDescent="0.15">
      <c r="A15" s="78" t="s">
        <v>5</v>
      </c>
      <c r="B15" s="126">
        <f t="shared" si="0"/>
        <v>1439</v>
      </c>
      <c r="C15" s="107">
        <v>285</v>
      </c>
      <c r="D15" s="127">
        <f t="shared" si="1"/>
        <v>19.805420430854763</v>
      </c>
      <c r="E15" s="107">
        <v>1154</v>
      </c>
      <c r="F15" s="127">
        <f t="shared" si="2"/>
        <v>80.194579569145247</v>
      </c>
    </row>
    <row r="16" spans="1:6" ht="14.45" customHeight="1" x14ac:dyDescent="0.15">
      <c r="A16" s="78" t="s">
        <v>6</v>
      </c>
      <c r="B16" s="126">
        <f t="shared" si="0"/>
        <v>5656</v>
      </c>
      <c r="C16" s="107">
        <v>654</v>
      </c>
      <c r="D16" s="127">
        <f t="shared" si="1"/>
        <v>11.562942008486562</v>
      </c>
      <c r="E16" s="107">
        <v>5002</v>
      </c>
      <c r="F16" s="127">
        <f t="shared" si="2"/>
        <v>88.437057991513441</v>
      </c>
    </row>
    <row r="17" spans="1:6" ht="14.45" customHeight="1" x14ac:dyDescent="0.15">
      <c r="A17" s="78" t="s">
        <v>7</v>
      </c>
      <c r="B17" s="126">
        <f t="shared" si="0"/>
        <v>448</v>
      </c>
      <c r="C17" s="107">
        <v>72</v>
      </c>
      <c r="D17" s="127">
        <f t="shared" si="1"/>
        <v>16.071428571428573</v>
      </c>
      <c r="E17" s="107">
        <v>376</v>
      </c>
      <c r="F17" s="127">
        <f t="shared" si="2"/>
        <v>83.928571428571431</v>
      </c>
    </row>
    <row r="18" spans="1:6" ht="14.45" customHeight="1" x14ac:dyDescent="0.15">
      <c r="A18" s="78" t="s">
        <v>8</v>
      </c>
      <c r="B18" s="126">
        <f t="shared" si="0"/>
        <v>27</v>
      </c>
      <c r="C18" s="107">
        <v>8</v>
      </c>
      <c r="D18" s="127">
        <f t="shared" si="1"/>
        <v>29.629629629629626</v>
      </c>
      <c r="E18" s="107">
        <v>19</v>
      </c>
      <c r="F18" s="127">
        <f t="shared" si="2"/>
        <v>70.370370370370367</v>
      </c>
    </row>
    <row r="19" spans="1:6" ht="14.45" customHeight="1" x14ac:dyDescent="0.15">
      <c r="A19" s="78" t="s">
        <v>9</v>
      </c>
      <c r="B19" s="126">
        <f t="shared" si="0"/>
        <v>794</v>
      </c>
      <c r="C19" s="107">
        <v>220</v>
      </c>
      <c r="D19" s="127">
        <f t="shared" si="1"/>
        <v>27.70780856423174</v>
      </c>
      <c r="E19" s="107">
        <v>574</v>
      </c>
      <c r="F19" s="127">
        <f t="shared" si="2"/>
        <v>72.29219143576826</v>
      </c>
    </row>
    <row r="20" spans="1:6" ht="14.45" customHeight="1" x14ac:dyDescent="0.15">
      <c r="A20" s="78" t="s">
        <v>10</v>
      </c>
      <c r="B20" s="126">
        <f t="shared" si="0"/>
        <v>541</v>
      </c>
      <c r="C20" s="107">
        <v>88</v>
      </c>
      <c r="D20" s="127">
        <f t="shared" si="1"/>
        <v>16.266173752310536</v>
      </c>
      <c r="E20" s="107">
        <v>453</v>
      </c>
      <c r="F20" s="127">
        <f t="shared" si="2"/>
        <v>83.733826247689464</v>
      </c>
    </row>
    <row r="21" spans="1:6" ht="14.45" customHeight="1" x14ac:dyDescent="0.15">
      <c r="A21" s="78" t="s">
        <v>11</v>
      </c>
      <c r="B21" s="126">
        <f t="shared" si="0"/>
        <v>1282</v>
      </c>
      <c r="C21" s="107">
        <v>289</v>
      </c>
      <c r="D21" s="127">
        <f t="shared" si="1"/>
        <v>22.542901716068641</v>
      </c>
      <c r="E21" s="107">
        <v>993</v>
      </c>
      <c r="F21" s="127">
        <f t="shared" si="2"/>
        <v>77.457098283931359</v>
      </c>
    </row>
    <row r="22" spans="1:6" s="27" customFormat="1" ht="19.899999999999999" customHeight="1" x14ac:dyDescent="0.25">
      <c r="A22" s="77" t="s">
        <v>169</v>
      </c>
      <c r="B22" s="128">
        <f t="shared" si="0"/>
        <v>42619</v>
      </c>
      <c r="C22" s="128">
        <f>SUM(C23:C29)</f>
        <v>15361</v>
      </c>
      <c r="D22" s="129">
        <f t="shared" si="1"/>
        <v>36.042610103474978</v>
      </c>
      <c r="E22" s="128">
        <f>SUM(E23:E29)</f>
        <v>27258</v>
      </c>
      <c r="F22" s="129">
        <f t="shared" si="2"/>
        <v>63.957389896525015</v>
      </c>
    </row>
    <row r="23" spans="1:6" ht="14.45" customHeight="1" x14ac:dyDescent="0.15">
      <c r="A23" s="78" t="s">
        <v>5</v>
      </c>
      <c r="B23" s="126">
        <f t="shared" si="0"/>
        <v>1737</v>
      </c>
      <c r="C23" s="107">
        <v>647</v>
      </c>
      <c r="D23" s="127">
        <f t="shared" si="1"/>
        <v>37.24812895797352</v>
      </c>
      <c r="E23" s="107">
        <v>1090</v>
      </c>
      <c r="F23" s="127">
        <f t="shared" si="2"/>
        <v>62.751871042026487</v>
      </c>
    </row>
    <row r="24" spans="1:6" ht="14.45" customHeight="1" x14ac:dyDescent="0.15">
      <c r="A24" s="78" t="s">
        <v>6</v>
      </c>
      <c r="B24" s="126">
        <f t="shared" si="0"/>
        <v>781</v>
      </c>
      <c r="C24" s="107">
        <v>414</v>
      </c>
      <c r="D24" s="127">
        <f t="shared" si="1"/>
        <v>53.008962868117791</v>
      </c>
      <c r="E24" s="107">
        <v>367</v>
      </c>
      <c r="F24" s="127">
        <f t="shared" si="2"/>
        <v>46.991037131882202</v>
      </c>
    </row>
    <row r="25" spans="1:6" ht="14.45" customHeight="1" x14ac:dyDescent="0.15">
      <c r="A25" s="78" t="s">
        <v>7</v>
      </c>
      <c r="B25" s="126">
        <f t="shared" si="0"/>
        <v>4190</v>
      </c>
      <c r="C25" s="107">
        <v>758</v>
      </c>
      <c r="D25" s="127">
        <f t="shared" si="1"/>
        <v>18.090692124105011</v>
      </c>
      <c r="E25" s="107">
        <v>3432</v>
      </c>
      <c r="F25" s="127">
        <f t="shared" si="2"/>
        <v>81.909307875894982</v>
      </c>
    </row>
    <row r="26" spans="1:6" ht="14.45" customHeight="1" x14ac:dyDescent="0.15">
      <c r="A26" s="78" t="s">
        <v>8</v>
      </c>
      <c r="B26" s="126">
        <f t="shared" si="0"/>
        <v>0</v>
      </c>
      <c r="C26" s="126">
        <v>0</v>
      </c>
      <c r="D26" s="91" t="str">
        <f>IFERROR(C26/B26*100,"-")</f>
        <v>-</v>
      </c>
      <c r="E26" s="126">
        <v>0</v>
      </c>
      <c r="F26" s="91" t="str">
        <f>IFERROR(E26/D26*100,"-")</f>
        <v>-</v>
      </c>
    </row>
    <row r="27" spans="1:6" ht="14.45" customHeight="1" x14ac:dyDescent="0.15">
      <c r="A27" s="78" t="s">
        <v>9</v>
      </c>
      <c r="B27" s="126">
        <f t="shared" si="0"/>
        <v>952</v>
      </c>
      <c r="C27" s="107">
        <v>438</v>
      </c>
      <c r="D27" s="127">
        <f t="shared" si="1"/>
        <v>46.008403361344534</v>
      </c>
      <c r="E27" s="107">
        <v>514</v>
      </c>
      <c r="F27" s="127">
        <f t="shared" si="2"/>
        <v>53.991596638655459</v>
      </c>
    </row>
    <row r="28" spans="1:6" ht="14.45" customHeight="1" x14ac:dyDescent="0.15">
      <c r="A28" s="78" t="s">
        <v>10</v>
      </c>
      <c r="B28" s="126">
        <f t="shared" si="0"/>
        <v>16406</v>
      </c>
      <c r="C28" s="107">
        <v>5232</v>
      </c>
      <c r="D28" s="127">
        <f t="shared" si="1"/>
        <v>31.890771668901625</v>
      </c>
      <c r="E28" s="107">
        <v>11174</v>
      </c>
      <c r="F28" s="127">
        <f t="shared" si="2"/>
        <v>68.109228331098379</v>
      </c>
    </row>
    <row r="29" spans="1:6" ht="14.45" customHeight="1" x14ac:dyDescent="0.15">
      <c r="A29" s="78" t="s">
        <v>11</v>
      </c>
      <c r="B29" s="126">
        <f t="shared" si="0"/>
        <v>18553</v>
      </c>
      <c r="C29" s="107">
        <v>7872</v>
      </c>
      <c r="D29" s="127">
        <f t="shared" si="1"/>
        <v>42.429795720368674</v>
      </c>
      <c r="E29" s="107">
        <v>10681</v>
      </c>
      <c r="F29" s="127">
        <f t="shared" si="2"/>
        <v>57.570204279631334</v>
      </c>
    </row>
    <row r="30" spans="1:6" s="27" customFormat="1" ht="19.899999999999999" customHeight="1" x14ac:dyDescent="0.25">
      <c r="A30" s="77" t="s">
        <v>193</v>
      </c>
      <c r="B30" s="128">
        <f t="shared" si="0"/>
        <v>74</v>
      </c>
      <c r="C30" s="128">
        <v>15</v>
      </c>
      <c r="D30" s="129">
        <f t="shared" si="1"/>
        <v>20.27027027027027</v>
      </c>
      <c r="E30" s="128">
        <v>59</v>
      </c>
      <c r="F30" s="129">
        <f t="shared" si="2"/>
        <v>79.729729729729726</v>
      </c>
    </row>
    <row r="31" spans="1:6" ht="4.5" customHeight="1" x14ac:dyDescent="0.15">
      <c r="A31" s="34"/>
      <c r="B31" s="34"/>
      <c r="C31" s="34"/>
      <c r="D31" s="34"/>
      <c r="E31" s="34"/>
      <c r="F31" s="34"/>
    </row>
    <row r="32" spans="1:6" ht="1.5" customHeight="1" x14ac:dyDescent="0.15"/>
    <row r="33" spans="1:1" ht="12.75" x14ac:dyDescent="0.15">
      <c r="A33" s="2" t="s">
        <v>194</v>
      </c>
    </row>
  </sheetData>
  <mergeCells count="6">
    <mergeCell ref="A1:F1"/>
    <mergeCell ref="A3:A5"/>
    <mergeCell ref="B3:F3"/>
    <mergeCell ref="B4:B5"/>
    <mergeCell ref="C4:D4"/>
    <mergeCell ref="E4:F4"/>
  </mergeCells>
  <printOptions horizontalCentered="1" verticalCentered="1"/>
  <pageMargins left="0.19685039370078741" right="0.19685039370078741" top="0.19685039370078741" bottom="0.19685039370078741" header="0" footer="0"/>
  <pageSetup paperSize="5" scale="91" orientation="landscape" r:id="rId1"/>
  <headerFooter alignWithMargins="0"/>
  <ignoredErrors>
    <ignoredError sqref="D6:F21 D27:D29 F27:F29 D25:F25 D26:F26 D30 F30 D23:F24 F22" formula="1"/>
    <ignoredError sqref="D22:E22" formula="1" formulaRange="1"/>
    <ignoredError sqref="C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8FEEB-BF60-4EE9-866B-A4C777188383}">
  <sheetPr codeName="Hoja110"/>
  <dimension ref="A1:P19"/>
  <sheetViews>
    <sheetView showGridLines="0" workbookViewId="0">
      <selection activeCell="G10" sqref="G10"/>
    </sheetView>
  </sheetViews>
  <sheetFormatPr baseColWidth="10" defaultColWidth="11.42578125" defaultRowHeight="11.25" x14ac:dyDescent="0.15"/>
  <cols>
    <col min="1" max="1" width="26.7109375" style="59" customWidth="1"/>
    <col min="2" max="16" width="10" style="59" customWidth="1"/>
    <col min="17" max="16384" width="11.42578125" style="59"/>
  </cols>
  <sheetData>
    <row r="1" spans="1:16" ht="32.25" customHeight="1" x14ac:dyDescent="0.15">
      <c r="A1" s="223" t="s">
        <v>184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</row>
    <row r="2" spans="1:16" ht="3" customHeight="1" x14ac:dyDescent="0.1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ht="11.25" customHeight="1" x14ac:dyDescent="0.15">
      <c r="A3" s="224" t="s">
        <v>195</v>
      </c>
      <c r="B3" s="218" t="s">
        <v>20</v>
      </c>
      <c r="C3" s="218"/>
      <c r="D3" s="218"/>
      <c r="E3" s="218"/>
      <c r="F3" s="218"/>
      <c r="G3" s="218" t="s">
        <v>16</v>
      </c>
      <c r="H3" s="218"/>
      <c r="I3" s="218"/>
      <c r="J3" s="218"/>
      <c r="K3" s="218"/>
      <c r="L3" s="226" t="s">
        <v>17</v>
      </c>
      <c r="M3" s="227"/>
      <c r="N3" s="227"/>
      <c r="O3" s="227"/>
      <c r="P3" s="227"/>
    </row>
    <row r="4" spans="1:16" x14ac:dyDescent="0.15">
      <c r="A4" s="225"/>
      <c r="B4" s="218" t="s">
        <v>20</v>
      </c>
      <c r="C4" s="218" t="s">
        <v>13</v>
      </c>
      <c r="D4" s="218"/>
      <c r="E4" s="218" t="s">
        <v>15</v>
      </c>
      <c r="F4" s="218"/>
      <c r="G4" s="218" t="s">
        <v>20</v>
      </c>
      <c r="H4" s="218" t="s">
        <v>13</v>
      </c>
      <c r="I4" s="218"/>
      <c r="J4" s="218" t="s">
        <v>15</v>
      </c>
      <c r="K4" s="218"/>
      <c r="L4" s="219" t="s">
        <v>20</v>
      </c>
      <c r="M4" s="219" t="s">
        <v>13</v>
      </c>
      <c r="N4" s="219"/>
      <c r="O4" s="221" t="s">
        <v>15</v>
      </c>
      <c r="P4" s="222"/>
    </row>
    <row r="5" spans="1:16" x14ac:dyDescent="0.15">
      <c r="A5" s="225"/>
      <c r="B5" s="220"/>
      <c r="C5" s="131" t="s">
        <v>166</v>
      </c>
      <c r="D5" s="131" t="s">
        <v>24</v>
      </c>
      <c r="E5" s="131" t="s">
        <v>166</v>
      </c>
      <c r="F5" s="131" t="s">
        <v>24</v>
      </c>
      <c r="G5" s="220"/>
      <c r="H5" s="131" t="s">
        <v>166</v>
      </c>
      <c r="I5" s="131" t="s">
        <v>24</v>
      </c>
      <c r="J5" s="131" t="s">
        <v>166</v>
      </c>
      <c r="K5" s="131" t="s">
        <v>24</v>
      </c>
      <c r="L5" s="220"/>
      <c r="M5" s="131" t="s">
        <v>166</v>
      </c>
      <c r="N5" s="131" t="s">
        <v>24</v>
      </c>
      <c r="O5" s="132" t="s">
        <v>166</v>
      </c>
      <c r="P5" s="133" t="s">
        <v>24</v>
      </c>
    </row>
    <row r="6" spans="1:16" s="70" customFormat="1" ht="24.75" customHeight="1" x14ac:dyDescent="0.25">
      <c r="A6" s="130" t="s">
        <v>20</v>
      </c>
      <c r="B6" s="134">
        <f>C6+E6</f>
        <v>84414</v>
      </c>
      <c r="C6" s="134">
        <f>SUM(C7:C14)</f>
        <v>21577</v>
      </c>
      <c r="D6" s="135">
        <f>C6/B6*100</f>
        <v>25.560925912763288</v>
      </c>
      <c r="E6" s="134">
        <f>SUM(E7:E14)</f>
        <v>62837</v>
      </c>
      <c r="F6" s="135">
        <f>E6/B6*100</f>
        <v>74.439074087236719</v>
      </c>
      <c r="G6" s="134">
        <f>H6+J6</f>
        <v>36547</v>
      </c>
      <c r="H6" s="134">
        <f>SUM(H7:H14)</f>
        <v>9475</v>
      </c>
      <c r="I6" s="135">
        <f>H6/G6*100</f>
        <v>25.925520562563275</v>
      </c>
      <c r="J6" s="134">
        <f>SUM(J7:J14)</f>
        <v>27072</v>
      </c>
      <c r="K6" s="135">
        <f>J6/G6*100</f>
        <v>74.074479437436722</v>
      </c>
      <c r="L6" s="134">
        <f>M6+O6</f>
        <v>47867</v>
      </c>
      <c r="M6" s="134">
        <f>SUM(M7:M14)</f>
        <v>12102</v>
      </c>
      <c r="N6" s="135">
        <f>M6/L6*100</f>
        <v>25.28255374266196</v>
      </c>
      <c r="O6" s="134">
        <f>SUM(O7:O14)</f>
        <v>35765</v>
      </c>
      <c r="P6" s="135">
        <f>O6/L6*100</f>
        <v>74.71744625733804</v>
      </c>
    </row>
    <row r="7" spans="1:16" ht="19.899999999999999" customHeight="1" x14ac:dyDescent="0.15">
      <c r="A7" s="138" t="s">
        <v>170</v>
      </c>
      <c r="B7" s="124">
        <f>C7+E7</f>
        <v>60658</v>
      </c>
      <c r="C7" s="124">
        <f t="shared" ref="C7:C13" si="0">H7+M7</f>
        <v>16393</v>
      </c>
      <c r="D7" s="125">
        <f t="shared" ref="D7:D13" si="1">C7/B7*100</f>
        <v>27.025289327046721</v>
      </c>
      <c r="E7" s="124">
        <f t="shared" ref="E7:E13" si="2">J7+O7</f>
        <v>44265</v>
      </c>
      <c r="F7" s="125">
        <f t="shared" ref="F7:F13" si="3">E7/B7*100</f>
        <v>72.974710672953279</v>
      </c>
      <c r="G7" s="124">
        <f t="shared" ref="G7:G13" si="4">H7+J7</f>
        <v>24386</v>
      </c>
      <c r="H7" s="141">
        <v>6860</v>
      </c>
      <c r="I7" s="125">
        <f t="shared" ref="I7:I13" si="5">H7/G7*100</f>
        <v>28.130894775690969</v>
      </c>
      <c r="J7" s="141">
        <v>17526</v>
      </c>
      <c r="K7" s="125">
        <f t="shared" ref="K7:K13" si="6">J7/G7*100</f>
        <v>71.869105224309024</v>
      </c>
      <c r="L7" s="124">
        <f t="shared" ref="L7:L13" si="7">M7+O7</f>
        <v>36272</v>
      </c>
      <c r="M7" s="141">
        <v>9533</v>
      </c>
      <c r="N7" s="125">
        <f t="shared" ref="N7:N13" si="8">M7/L7*100</f>
        <v>26.281980591089543</v>
      </c>
      <c r="O7" s="141">
        <v>26739</v>
      </c>
      <c r="P7" s="125">
        <f t="shared" ref="P7:P13" si="9">O7/L7*100</f>
        <v>73.71801940891045</v>
      </c>
    </row>
    <row r="8" spans="1:16" s="70" customFormat="1" ht="25.15" customHeight="1" x14ac:dyDescent="0.25">
      <c r="A8" s="139" t="s">
        <v>171</v>
      </c>
      <c r="B8" s="124">
        <f t="shared" ref="B8:B13" si="10">C8+E8</f>
        <v>15817</v>
      </c>
      <c r="C8" s="124">
        <f t="shared" si="0"/>
        <v>3687</v>
      </c>
      <c r="D8" s="125">
        <f t="shared" si="1"/>
        <v>23.310362268445346</v>
      </c>
      <c r="E8" s="124">
        <f t="shared" si="2"/>
        <v>12130</v>
      </c>
      <c r="F8" s="125">
        <f t="shared" si="3"/>
        <v>76.689637731554654</v>
      </c>
      <c r="G8" s="124">
        <f t="shared" si="4"/>
        <v>7651</v>
      </c>
      <c r="H8" s="141">
        <v>1811</v>
      </c>
      <c r="I8" s="125">
        <f t="shared" si="5"/>
        <v>23.670108482551299</v>
      </c>
      <c r="J8" s="141">
        <v>5840</v>
      </c>
      <c r="K8" s="125">
        <f t="shared" si="6"/>
        <v>76.329891517448701</v>
      </c>
      <c r="L8" s="124">
        <f t="shared" si="7"/>
        <v>8166</v>
      </c>
      <c r="M8" s="141">
        <v>1876</v>
      </c>
      <c r="N8" s="125">
        <f t="shared" si="8"/>
        <v>22.973303943179037</v>
      </c>
      <c r="O8" s="141">
        <v>6290</v>
      </c>
      <c r="P8" s="125">
        <f t="shared" si="9"/>
        <v>77.026696056820967</v>
      </c>
    </row>
    <row r="9" spans="1:16" s="70" customFormat="1" ht="25.15" customHeight="1" x14ac:dyDescent="0.25">
      <c r="A9" s="139" t="s">
        <v>172</v>
      </c>
      <c r="B9" s="124">
        <f t="shared" si="10"/>
        <v>2468</v>
      </c>
      <c r="C9" s="124">
        <f t="shared" si="0"/>
        <v>611</v>
      </c>
      <c r="D9" s="125">
        <f t="shared" si="1"/>
        <v>24.756888168557538</v>
      </c>
      <c r="E9" s="124">
        <f t="shared" si="2"/>
        <v>1857</v>
      </c>
      <c r="F9" s="125">
        <f t="shared" si="3"/>
        <v>75.243111831442462</v>
      </c>
      <c r="G9" s="124">
        <f t="shared" si="4"/>
        <v>1437</v>
      </c>
      <c r="H9" s="141">
        <v>331</v>
      </c>
      <c r="I9" s="125">
        <f t="shared" si="5"/>
        <v>23.034098816979821</v>
      </c>
      <c r="J9" s="141">
        <v>1106</v>
      </c>
      <c r="K9" s="125">
        <f t="shared" si="6"/>
        <v>76.965901183020179</v>
      </c>
      <c r="L9" s="124">
        <f t="shared" si="7"/>
        <v>1031</v>
      </c>
      <c r="M9" s="141">
        <v>280</v>
      </c>
      <c r="N9" s="125">
        <f t="shared" si="8"/>
        <v>27.158098933074687</v>
      </c>
      <c r="O9" s="141">
        <v>751</v>
      </c>
      <c r="P9" s="125">
        <f t="shared" si="9"/>
        <v>72.841901066925317</v>
      </c>
    </row>
    <row r="10" spans="1:16" s="70" customFormat="1" ht="25.15" customHeight="1" x14ac:dyDescent="0.25">
      <c r="A10" s="139" t="s">
        <v>173</v>
      </c>
      <c r="B10" s="124">
        <f t="shared" si="10"/>
        <v>1944</v>
      </c>
      <c r="C10" s="124">
        <f t="shared" si="0"/>
        <v>509</v>
      </c>
      <c r="D10" s="125">
        <f t="shared" si="1"/>
        <v>26.183127572016463</v>
      </c>
      <c r="E10" s="124">
        <f t="shared" si="2"/>
        <v>1435</v>
      </c>
      <c r="F10" s="125">
        <f t="shared" si="3"/>
        <v>73.81687242798354</v>
      </c>
      <c r="G10" s="124">
        <f t="shared" si="4"/>
        <v>1079</v>
      </c>
      <c r="H10" s="141">
        <v>269</v>
      </c>
      <c r="I10" s="125">
        <f t="shared" si="5"/>
        <v>24.930491195551436</v>
      </c>
      <c r="J10" s="141">
        <v>810</v>
      </c>
      <c r="K10" s="125">
        <f t="shared" si="6"/>
        <v>75.06950880444856</v>
      </c>
      <c r="L10" s="124">
        <f t="shared" si="7"/>
        <v>865</v>
      </c>
      <c r="M10" s="141">
        <v>240</v>
      </c>
      <c r="N10" s="125">
        <f t="shared" si="8"/>
        <v>27.74566473988439</v>
      </c>
      <c r="O10" s="141">
        <v>625</v>
      </c>
      <c r="P10" s="125">
        <f t="shared" si="9"/>
        <v>72.25433526011561</v>
      </c>
    </row>
    <row r="11" spans="1:16" s="70" customFormat="1" ht="25.15" customHeight="1" x14ac:dyDescent="0.25">
      <c r="A11" s="139" t="s">
        <v>174</v>
      </c>
      <c r="B11" s="124">
        <f t="shared" si="10"/>
        <v>3287</v>
      </c>
      <c r="C11" s="124">
        <f t="shared" si="0"/>
        <v>334</v>
      </c>
      <c r="D11" s="125">
        <f t="shared" si="1"/>
        <v>10.161241253422574</v>
      </c>
      <c r="E11" s="124">
        <f t="shared" si="2"/>
        <v>2953</v>
      </c>
      <c r="F11" s="125">
        <f t="shared" si="3"/>
        <v>89.838758746577426</v>
      </c>
      <c r="G11" s="124">
        <f t="shared" si="4"/>
        <v>1848</v>
      </c>
      <c r="H11" s="141">
        <v>186</v>
      </c>
      <c r="I11" s="125">
        <f t="shared" si="5"/>
        <v>10.064935064935066</v>
      </c>
      <c r="J11" s="141">
        <v>1662</v>
      </c>
      <c r="K11" s="125">
        <f t="shared" si="6"/>
        <v>89.935064935064929</v>
      </c>
      <c r="L11" s="124">
        <f t="shared" si="7"/>
        <v>1439</v>
      </c>
      <c r="M11" s="141">
        <v>148</v>
      </c>
      <c r="N11" s="125">
        <f t="shared" si="8"/>
        <v>10.284920083391244</v>
      </c>
      <c r="O11" s="141">
        <v>1291</v>
      </c>
      <c r="P11" s="125">
        <f t="shared" si="9"/>
        <v>89.715079916608758</v>
      </c>
    </row>
    <row r="12" spans="1:16" s="70" customFormat="1" ht="25.15" customHeight="1" x14ac:dyDescent="0.25">
      <c r="A12" s="139" t="s">
        <v>175</v>
      </c>
      <c r="B12" s="124">
        <f t="shared" si="10"/>
        <v>118</v>
      </c>
      <c r="C12" s="124">
        <f t="shared" si="0"/>
        <v>12</v>
      </c>
      <c r="D12" s="125">
        <f t="shared" si="1"/>
        <v>10.16949152542373</v>
      </c>
      <c r="E12" s="124">
        <f t="shared" si="2"/>
        <v>106</v>
      </c>
      <c r="F12" s="125">
        <f t="shared" si="3"/>
        <v>89.830508474576277</v>
      </c>
      <c r="G12" s="124">
        <f t="shared" si="4"/>
        <v>100</v>
      </c>
      <c r="H12" s="141">
        <v>9</v>
      </c>
      <c r="I12" s="125">
        <f t="shared" si="5"/>
        <v>9</v>
      </c>
      <c r="J12" s="141">
        <v>91</v>
      </c>
      <c r="K12" s="125">
        <f t="shared" si="6"/>
        <v>91</v>
      </c>
      <c r="L12" s="124">
        <f t="shared" si="7"/>
        <v>18</v>
      </c>
      <c r="M12" s="141">
        <v>3</v>
      </c>
      <c r="N12" s="125">
        <f t="shared" si="8"/>
        <v>16.666666666666664</v>
      </c>
      <c r="O12" s="141">
        <v>15</v>
      </c>
      <c r="P12" s="125">
        <f t="shared" si="9"/>
        <v>83.333333333333343</v>
      </c>
    </row>
    <row r="13" spans="1:16" s="70" customFormat="1" ht="25.15" customHeight="1" x14ac:dyDescent="0.25">
      <c r="A13" s="139" t="s">
        <v>176</v>
      </c>
      <c r="B13" s="124">
        <f t="shared" si="10"/>
        <v>18</v>
      </c>
      <c r="C13" s="124">
        <f t="shared" si="0"/>
        <v>4</v>
      </c>
      <c r="D13" s="125">
        <f t="shared" si="1"/>
        <v>22.222222222222221</v>
      </c>
      <c r="E13" s="124">
        <f t="shared" si="2"/>
        <v>14</v>
      </c>
      <c r="F13" s="125">
        <f t="shared" si="3"/>
        <v>77.777777777777786</v>
      </c>
      <c r="G13" s="124">
        <f t="shared" si="4"/>
        <v>9</v>
      </c>
      <c r="H13" s="141">
        <v>1</v>
      </c>
      <c r="I13" s="125">
        <f t="shared" si="5"/>
        <v>11.111111111111111</v>
      </c>
      <c r="J13" s="141">
        <v>8</v>
      </c>
      <c r="K13" s="125">
        <f t="shared" si="6"/>
        <v>88.888888888888886</v>
      </c>
      <c r="L13" s="124">
        <f t="shared" si="7"/>
        <v>9</v>
      </c>
      <c r="M13" s="141">
        <v>3</v>
      </c>
      <c r="N13" s="125">
        <f t="shared" si="8"/>
        <v>33.333333333333329</v>
      </c>
      <c r="O13" s="141">
        <v>6</v>
      </c>
      <c r="P13" s="125">
        <f t="shared" si="9"/>
        <v>66.666666666666657</v>
      </c>
    </row>
    <row r="14" spans="1:16" s="70" customFormat="1" ht="25.15" customHeight="1" x14ac:dyDescent="0.25">
      <c r="A14" s="140" t="s">
        <v>177</v>
      </c>
      <c r="B14" s="136">
        <f t="shared" ref="B14" si="11">C14+E14</f>
        <v>104</v>
      </c>
      <c r="C14" s="136">
        <f t="shared" ref="C14" si="12">H14+M14</f>
        <v>27</v>
      </c>
      <c r="D14" s="137">
        <f t="shared" ref="D14" si="13">C14/B14*100</f>
        <v>25.961538461538463</v>
      </c>
      <c r="E14" s="136">
        <f t="shared" ref="E14" si="14">J14+O14</f>
        <v>77</v>
      </c>
      <c r="F14" s="137">
        <f t="shared" ref="F14" si="15">E14/B14*100</f>
        <v>74.038461538461547</v>
      </c>
      <c r="G14" s="136">
        <f t="shared" ref="G14" si="16">H14+J14</f>
        <v>37</v>
      </c>
      <c r="H14" s="142">
        <v>8</v>
      </c>
      <c r="I14" s="137">
        <f t="shared" ref="I14" si="17">H14/G14*100</f>
        <v>21.621621621621621</v>
      </c>
      <c r="J14" s="142">
        <v>29</v>
      </c>
      <c r="K14" s="137">
        <f t="shared" ref="K14" si="18">J14/G14*100</f>
        <v>78.378378378378372</v>
      </c>
      <c r="L14" s="136">
        <f t="shared" ref="L14" si="19">M14+O14</f>
        <v>67</v>
      </c>
      <c r="M14" s="142">
        <v>19</v>
      </c>
      <c r="N14" s="137">
        <f t="shared" ref="N14" si="20">M14/L14*100</f>
        <v>28.35820895522388</v>
      </c>
      <c r="O14" s="142">
        <v>48</v>
      </c>
      <c r="P14" s="137">
        <f t="shared" ref="P14" si="21">O14/L14*100</f>
        <v>71.641791044776113</v>
      </c>
    </row>
    <row r="15" spans="1:16" x14ac:dyDescent="0.15">
      <c r="A15" s="80"/>
    </row>
    <row r="19" spans="1:1" ht="15" x14ac:dyDescent="0.25">
      <c r="A19"/>
    </row>
  </sheetData>
  <mergeCells count="14">
    <mergeCell ref="J4:K4"/>
    <mergeCell ref="L4:L5"/>
    <mergeCell ref="M4:N4"/>
    <mergeCell ref="O4:P4"/>
    <mergeCell ref="A1:P1"/>
    <mergeCell ref="A3:A5"/>
    <mergeCell ref="B3:F3"/>
    <mergeCell ref="G3:K3"/>
    <mergeCell ref="L3:P3"/>
    <mergeCell ref="B4:B5"/>
    <mergeCell ref="C4:D4"/>
    <mergeCell ref="E4:F4"/>
    <mergeCell ref="G4:G5"/>
    <mergeCell ref="H4:I4"/>
  </mergeCells>
  <printOptions horizontalCentered="1"/>
  <pageMargins left="0.19685039370078741" right="0.19685039370078741" top="0.19685039370078741" bottom="0.39370078740157483" header="0" footer="0"/>
  <pageSetup paperSize="120" fitToHeight="10" orientation="landscape" r:id="rId1"/>
  <headerFooter alignWithMargins="0"/>
  <ignoredErrors>
    <ignoredError sqref="D6:D13 I6:N7 D14:P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1.1</vt:lpstr>
      <vt:lpstr>1.2</vt:lpstr>
      <vt:lpstr>1.11</vt:lpstr>
      <vt:lpstr>2.1</vt:lpstr>
      <vt:lpstr>3.1</vt:lpstr>
      <vt:lpstr>4.1</vt:lpstr>
      <vt:lpstr>5.1</vt:lpstr>
      <vt:lpstr>6.1</vt:lpstr>
      <vt:lpstr>6.12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de los Angeles Cespedes Solis</dc:creator>
  <cp:lastModifiedBy>Andrea de los Angeles Cespedes Solis</cp:lastModifiedBy>
  <dcterms:created xsi:type="dcterms:W3CDTF">2015-06-05T18:19:34Z</dcterms:created>
  <dcterms:modified xsi:type="dcterms:W3CDTF">2025-03-14T15:05:06Z</dcterms:modified>
</cp:coreProperties>
</file>